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1840" windowHeight="11040"/>
  </bookViews>
  <sheets>
    <sheet name="2025" sheetId="1" r:id="rId1"/>
  </sheets>
  <definedNames>
    <definedName name="_xlnm._FilterDatabase" localSheetId="0" hidden="1">'2025'!$A$6:$P$1374</definedName>
    <definedName name="_xlnm.Print_Titles" localSheetId="0">'2025'!$4:$5</definedName>
    <definedName name="_xlnm.Print_Area" localSheetId="0">'2025'!$A$1:$G$1374</definedName>
  </definedNames>
  <calcPr calcId="145621" iterate="1"/>
</workbook>
</file>

<file path=xl/calcChain.xml><?xml version="1.0" encoding="utf-8"?>
<calcChain xmlns="http://schemas.openxmlformats.org/spreadsheetml/2006/main">
  <c r="G183" i="1" l="1"/>
  <c r="G1333" i="1"/>
  <c r="G1354" i="1"/>
  <c r="G129" i="1"/>
  <c r="G579" i="1"/>
  <c r="G1352" i="1" l="1"/>
  <c r="G1084" i="1"/>
  <c r="G1044" i="1"/>
  <c r="G907" i="1"/>
  <c r="G1016" i="1"/>
  <c r="G983" i="1"/>
  <c r="G950" i="1"/>
  <c r="G910" i="1"/>
  <c r="G888" i="1"/>
  <c r="G545" i="1"/>
  <c r="G444" i="1"/>
  <c r="G222" i="1"/>
  <c r="G626" i="1" l="1"/>
  <c r="G1371" i="1"/>
  <c r="G1370" i="1" s="1"/>
  <c r="G1369" i="1" s="1"/>
  <c r="G1368" i="1" s="1"/>
  <c r="G1365" i="1"/>
  <c r="G1358" i="1"/>
  <c r="G1351" i="1"/>
  <c r="G1349" i="1"/>
  <c r="G1346" i="1"/>
  <c r="G1341" i="1"/>
  <c r="G1340" i="1" s="1"/>
  <c r="G1338" i="1"/>
  <c r="G1329" i="1"/>
  <c r="G1328" i="1" s="1"/>
  <c r="G1327" i="1" s="1"/>
  <c r="G1324" i="1"/>
  <c r="G1323" i="1" s="1"/>
  <c r="G1322" i="1" s="1"/>
  <c r="G1321" i="1" s="1"/>
  <c r="G1318" i="1"/>
  <c r="G1317" i="1" s="1"/>
  <c r="G1316" i="1" s="1"/>
  <c r="G1314" i="1"/>
  <c r="G1312" i="1"/>
  <c r="G1309" i="1"/>
  <c r="G1308" i="1" s="1"/>
  <c r="G1303" i="1"/>
  <c r="G1302" i="1" s="1"/>
  <c r="G1301" i="1" s="1"/>
  <c r="G1299" i="1"/>
  <c r="G1294" i="1"/>
  <c r="G1292" i="1"/>
  <c r="G1290" i="1"/>
  <c r="G1284" i="1"/>
  <c r="G1282" i="1"/>
  <c r="G1278" i="1"/>
  <c r="G1277" i="1" s="1"/>
  <c r="G1275" i="1"/>
  <c r="G1274" i="1" s="1"/>
  <c r="G1268" i="1"/>
  <c r="G1267" i="1" s="1"/>
  <c r="G1260" i="1"/>
  <c r="G1259" i="1" s="1"/>
  <c r="G1253" i="1"/>
  <c r="G1252" i="1" s="1"/>
  <c r="G1251" i="1" s="1"/>
  <c r="G1250" i="1" s="1"/>
  <c r="G1249" i="1" s="1"/>
  <c r="G1248" i="1" s="1"/>
  <c r="G1246" i="1"/>
  <c r="G1245" i="1" s="1"/>
  <c r="G1243" i="1"/>
  <c r="G1240" i="1"/>
  <c r="G1239" i="1" s="1"/>
  <c r="G1235" i="1"/>
  <c r="G1233" i="1"/>
  <c r="G1228" i="1"/>
  <c r="G1227" i="1" s="1"/>
  <c r="G1225" i="1"/>
  <c r="G1221" i="1"/>
  <c r="G1215" i="1"/>
  <c r="G1213" i="1"/>
  <c r="G1209" i="1"/>
  <c r="G1208" i="1" s="1"/>
  <c r="G1207" i="1" s="1"/>
  <c r="G1204" i="1"/>
  <c r="G1203" i="1" s="1"/>
  <c r="G1201" i="1"/>
  <c r="G1200" i="1" s="1"/>
  <c r="G1196" i="1"/>
  <c r="G1195" i="1" s="1"/>
  <c r="G1192" i="1"/>
  <c r="G1191" i="1" s="1"/>
  <c r="G1187" i="1"/>
  <c r="G1185" i="1"/>
  <c r="G1183" i="1"/>
  <c r="G1180" i="1"/>
  <c r="G1179" i="1" s="1"/>
  <c r="G1176" i="1"/>
  <c r="G1174" i="1"/>
  <c r="G1172" i="1"/>
  <c r="G1168" i="1"/>
  <c r="G1167" i="1" s="1"/>
  <c r="G1165" i="1"/>
  <c r="G1163" i="1"/>
  <c r="G1160" i="1"/>
  <c r="G1158" i="1"/>
  <c r="G1156" i="1"/>
  <c r="G1153" i="1"/>
  <c r="G1152" i="1" s="1"/>
  <c r="G1146" i="1"/>
  <c r="G1141" i="1"/>
  <c r="G1140" i="1" s="1"/>
  <c r="G1139" i="1" s="1"/>
  <c r="G1136" i="1"/>
  <c r="G1135" i="1" s="1"/>
  <c r="G1134" i="1" s="1"/>
  <c r="G1133" i="1" s="1"/>
  <c r="G1130" i="1"/>
  <c r="G1129" i="1" s="1"/>
  <c r="G1128" i="1" s="1"/>
  <c r="G1126" i="1"/>
  <c r="G1124" i="1"/>
  <c r="G1122" i="1"/>
  <c r="G1120" i="1"/>
  <c r="G1117" i="1"/>
  <c r="G1116" i="1" s="1"/>
  <c r="G1113" i="1"/>
  <c r="G1111" i="1"/>
  <c r="G1107" i="1"/>
  <c r="G1105" i="1"/>
  <c r="G1103" i="1"/>
  <c r="G1100" i="1"/>
  <c r="G1099" i="1" s="1"/>
  <c r="G1097" i="1"/>
  <c r="G1096" i="1" s="1"/>
  <c r="G1091" i="1"/>
  <c r="G1089" i="1"/>
  <c r="G1085" i="1"/>
  <c r="G1083" i="1"/>
  <c r="G1079" i="1"/>
  <c r="G1077" i="1"/>
  <c r="G1075" i="1"/>
  <c r="G1073" i="1"/>
  <c r="G1071" i="1"/>
  <c r="G1068" i="1"/>
  <c r="G1066" i="1"/>
  <c r="G1059" i="1"/>
  <c r="G1057" i="1"/>
  <c r="G1049" i="1"/>
  <c r="G1047" i="1"/>
  <c r="G1042" i="1"/>
  <c r="G1039" i="1"/>
  <c r="G1037" i="1"/>
  <c r="G1033" i="1"/>
  <c r="G1031" i="1"/>
  <c r="G1028" i="1"/>
  <c r="G1027" i="1" s="1"/>
  <c r="G1019" i="1"/>
  <c r="G1014" i="1"/>
  <c r="G1013" i="1" s="1"/>
  <c r="G1012" i="1" s="1"/>
  <c r="G1007" i="1"/>
  <c r="G1006" i="1" s="1"/>
  <c r="G1004" i="1"/>
  <c r="G1003" i="1" s="1"/>
  <c r="G1001" i="1"/>
  <c r="G1000" i="1" s="1"/>
  <c r="G996" i="1"/>
  <c r="G994" i="1"/>
  <c r="G992" i="1"/>
  <c r="G990" i="1"/>
  <c r="G988" i="1"/>
  <c r="G985" i="1"/>
  <c r="G981" i="1"/>
  <c r="G979" i="1"/>
  <c r="G976" i="1"/>
  <c r="G972" i="1"/>
  <c r="G968" i="1"/>
  <c r="G966" i="1"/>
  <c r="G960" i="1"/>
  <c r="G959" i="1" s="1"/>
  <c r="G958" i="1" s="1"/>
  <c r="G957" i="1" s="1"/>
  <c r="G956" i="1" s="1"/>
  <c r="G954" i="1"/>
  <c r="G951" i="1"/>
  <c r="G949" i="1"/>
  <c r="G946" i="1"/>
  <c r="G945" i="1" s="1"/>
  <c r="G942" i="1"/>
  <c r="G941" i="1" s="1"/>
  <c r="G939" i="1"/>
  <c r="G933" i="1"/>
  <c r="G932" i="1" s="1"/>
  <c r="G930" i="1"/>
  <c r="G929" i="1" s="1"/>
  <c r="G928" i="1" s="1"/>
  <c r="G927" i="1" s="1"/>
  <c r="G925" i="1"/>
  <c r="G923" i="1"/>
  <c r="G917" i="1"/>
  <c r="G916" i="1" s="1"/>
  <c r="G913" i="1"/>
  <c r="G911" i="1"/>
  <c r="G909" i="1"/>
  <c r="G906" i="1"/>
  <c r="G902" i="1"/>
  <c r="G901" i="1" s="1"/>
  <c r="G899" i="1"/>
  <c r="G897" i="1"/>
  <c r="G895" i="1"/>
  <c r="G892" i="1"/>
  <c r="G891" i="1" s="1"/>
  <c r="G886" i="1"/>
  <c r="G884" i="1"/>
  <c r="G881" i="1"/>
  <c r="G878" i="1"/>
  <c r="G875" i="1"/>
  <c r="G873" i="1"/>
  <c r="G870" i="1"/>
  <c r="G868" i="1"/>
  <c r="G865" i="1"/>
  <c r="G864" i="1" s="1"/>
  <c r="G862" i="1"/>
  <c r="G860" i="1"/>
  <c r="G858" i="1"/>
  <c r="G856" i="1"/>
  <c r="G850" i="1"/>
  <c r="G849" i="1" s="1"/>
  <c r="G848" i="1" s="1"/>
  <c r="G846" i="1"/>
  <c r="G845" i="1" s="1"/>
  <c r="G843" i="1"/>
  <c r="G838" i="1"/>
  <c r="G836" i="1"/>
  <c r="G834" i="1"/>
  <c r="G831" i="1"/>
  <c r="G827" i="1"/>
  <c r="G826" i="1" s="1"/>
  <c r="G824" i="1"/>
  <c r="G823" i="1" s="1"/>
  <c r="G821" i="1"/>
  <c r="G820" i="1" s="1"/>
  <c r="G817" i="1"/>
  <c r="G816" i="1" s="1"/>
  <c r="G814" i="1"/>
  <c r="G812" i="1"/>
  <c r="G805" i="1"/>
  <c r="G803" i="1"/>
  <c r="G795" i="1"/>
  <c r="G794" i="1" s="1"/>
  <c r="G793" i="1" s="1"/>
  <c r="G792" i="1" s="1"/>
  <c r="G790" i="1"/>
  <c r="G783" i="1"/>
  <c r="G781" i="1"/>
  <c r="G779" i="1"/>
  <c r="G777" i="1"/>
  <c r="G769" i="1"/>
  <c r="G768" i="1" s="1"/>
  <c r="G766" i="1"/>
  <c r="G761" i="1"/>
  <c r="G760" i="1" s="1"/>
  <c r="G759" i="1" s="1"/>
  <c r="G758" i="1" s="1"/>
  <c r="G755" i="1"/>
  <c r="G751" i="1"/>
  <c r="G749" i="1"/>
  <c r="G747" i="1"/>
  <c r="G744" i="1"/>
  <c r="G743" i="1" s="1"/>
  <c r="G738" i="1"/>
  <c r="G733" i="1"/>
  <c r="G732" i="1" s="1"/>
  <c r="G731" i="1" s="1"/>
  <c r="G730" i="1" s="1"/>
  <c r="G726" i="1"/>
  <c r="G725" i="1" s="1"/>
  <c r="G724" i="1" s="1"/>
  <c r="G723" i="1" s="1"/>
  <c r="G720" i="1"/>
  <c r="G719" i="1" s="1"/>
  <c r="G715" i="1"/>
  <c r="G714" i="1" s="1"/>
  <c r="G713" i="1" s="1"/>
  <c r="G711" i="1"/>
  <c r="G710" i="1" s="1"/>
  <c r="G703" i="1"/>
  <c r="G702" i="1" s="1"/>
  <c r="G701" i="1" s="1"/>
  <c r="G697" i="1"/>
  <c r="G695" i="1"/>
  <c r="G692" i="1"/>
  <c r="G689" i="1"/>
  <c r="G684" i="1"/>
  <c r="G683" i="1" s="1"/>
  <c r="G681" i="1"/>
  <c r="G680" i="1" s="1"/>
  <c r="G675" i="1"/>
  <c r="G672" i="1"/>
  <c r="G671" i="1" s="1"/>
  <c r="G667" i="1"/>
  <c r="G665" i="1"/>
  <c r="G663" i="1"/>
  <c r="G661" i="1"/>
  <c r="G659" i="1"/>
  <c r="G657" i="1"/>
  <c r="G655" i="1"/>
  <c r="G653" i="1"/>
  <c r="G650" i="1"/>
  <c r="G649" i="1" s="1"/>
  <c r="G646" i="1"/>
  <c r="G643" i="1"/>
  <c r="G641" i="1"/>
  <c r="G638" i="1"/>
  <c r="G636" i="1"/>
  <c r="G631" i="1"/>
  <c r="G628" i="1"/>
  <c r="G624" i="1"/>
  <c r="G622" i="1"/>
  <c r="G620" i="1"/>
  <c r="G618" i="1"/>
  <c r="G612" i="1"/>
  <c r="G607" i="1"/>
  <c r="G606" i="1" s="1"/>
  <c r="G605" i="1" s="1"/>
  <c r="G602" i="1"/>
  <c r="G601" i="1" s="1"/>
  <c r="G599" i="1"/>
  <c r="G598" i="1" s="1"/>
  <c r="G596" i="1"/>
  <c r="G592" i="1"/>
  <c r="G590" i="1"/>
  <c r="G587" i="1"/>
  <c r="G585" i="1"/>
  <c r="G578" i="1"/>
  <c r="G577" i="1" s="1"/>
  <c r="G576" i="1" s="1"/>
  <c r="G575" i="1" s="1"/>
  <c r="G572" i="1"/>
  <c r="G571" i="1" s="1"/>
  <c r="G570" i="1" s="1"/>
  <c r="G568" i="1"/>
  <c r="G566" i="1"/>
  <c r="G563" i="1"/>
  <c r="G561" i="1"/>
  <c r="G559" i="1"/>
  <c r="G557" i="1"/>
  <c r="G551" i="1"/>
  <c r="G550" i="1" s="1"/>
  <c r="G549" i="1" s="1"/>
  <c r="G547" i="1"/>
  <c r="G543" i="1"/>
  <c r="G541" i="1"/>
  <c r="G538" i="1"/>
  <c r="G537" i="1" s="1"/>
  <c r="G531" i="1"/>
  <c r="G530" i="1" s="1"/>
  <c r="G524" i="1"/>
  <c r="G523" i="1" s="1"/>
  <c r="G522" i="1" s="1"/>
  <c r="G517" i="1"/>
  <c r="G514" i="1"/>
  <c r="G512" i="1"/>
  <c r="G510" i="1"/>
  <c r="G505" i="1"/>
  <c r="G501" i="1"/>
  <c r="G492" i="1"/>
  <c r="G491" i="1" s="1"/>
  <c r="G485" i="1"/>
  <c r="G479" i="1"/>
  <c r="G476" i="1"/>
  <c r="G473" i="1"/>
  <c r="G466" i="1"/>
  <c r="G464" i="1"/>
  <c r="G457" i="1"/>
  <c r="G453" i="1"/>
  <c r="G450" i="1"/>
  <c r="G448" i="1"/>
  <c r="G445" i="1"/>
  <c r="G441" i="1"/>
  <c r="G437" i="1"/>
  <c r="G435" i="1"/>
  <c r="G429" i="1"/>
  <c r="G428" i="1" s="1"/>
  <c r="G426" i="1"/>
  <c r="G418" i="1"/>
  <c r="G411" i="1"/>
  <c r="G409" i="1"/>
  <c r="G403" i="1"/>
  <c r="G402" i="1" s="1"/>
  <c r="G400" i="1"/>
  <c r="G399" i="1" s="1"/>
  <c r="G398" i="1" s="1"/>
  <c r="G397" i="1" s="1"/>
  <c r="G394" i="1"/>
  <c r="G393" i="1" s="1"/>
  <c r="G392" i="1" s="1"/>
  <c r="G391" i="1" s="1"/>
  <c r="G388" i="1"/>
  <c r="G387" i="1" s="1"/>
  <c r="G386" i="1" s="1"/>
  <c r="G381" i="1"/>
  <c r="G374" i="1"/>
  <c r="G372" i="1"/>
  <c r="G370" i="1"/>
  <c r="G368" i="1"/>
  <c r="G365" i="1"/>
  <c r="G364" i="1" s="1"/>
  <c r="G359" i="1"/>
  <c r="G358" i="1" s="1"/>
  <c r="G357" i="1" s="1"/>
  <c r="G356" i="1" s="1"/>
  <c r="G355" i="1" s="1"/>
  <c r="G352" i="1"/>
  <c r="G351" i="1" s="1"/>
  <c r="G350" i="1" s="1"/>
  <c r="G345" i="1"/>
  <c r="G338" i="1"/>
  <c r="G337" i="1" s="1"/>
  <c r="G335" i="1"/>
  <c r="G333" i="1"/>
  <c r="G328" i="1"/>
  <c r="G326" i="1"/>
  <c r="G323" i="1"/>
  <c r="G320" i="1"/>
  <c r="G318" i="1"/>
  <c r="G316" i="1"/>
  <c r="G314" i="1"/>
  <c r="G312" i="1"/>
  <c r="G308" i="1"/>
  <c r="G306" i="1"/>
  <c r="G303" i="1"/>
  <c r="G301" i="1"/>
  <c r="G294" i="1"/>
  <c r="G293" i="1" s="1"/>
  <c r="G292" i="1" s="1"/>
  <c r="G291" i="1" s="1"/>
  <c r="G289" i="1"/>
  <c r="G288" i="1" s="1"/>
  <c r="G287" i="1" s="1"/>
  <c r="G279" i="1"/>
  <c r="G277" i="1"/>
  <c r="G274" i="1"/>
  <c r="G270" i="1"/>
  <c r="G268" i="1"/>
  <c r="G266" i="1"/>
  <c r="G263" i="1"/>
  <c r="G261" i="1"/>
  <c r="G255" i="1"/>
  <c r="G254" i="1" s="1"/>
  <c r="G248" i="1"/>
  <c r="G247" i="1" s="1"/>
  <c r="G245" i="1"/>
  <c r="G244" i="1" s="1"/>
  <c r="G238" i="1"/>
  <c r="G232" i="1"/>
  <c r="G231" i="1" s="1"/>
  <c r="G230" i="1" s="1"/>
  <c r="G226" i="1"/>
  <c r="G216" i="1"/>
  <c r="G209" i="1"/>
  <c r="G207" i="1"/>
  <c r="G204" i="1"/>
  <c r="G202" i="1"/>
  <c r="G200" i="1"/>
  <c r="G196" i="1"/>
  <c r="G195" i="1" s="1"/>
  <c r="G193" i="1"/>
  <c r="G192" i="1" s="1"/>
  <c r="G187" i="1"/>
  <c r="G186" i="1" s="1"/>
  <c r="G184" i="1"/>
  <c r="G179" i="1"/>
  <c r="G178" i="1" s="1"/>
  <c r="G177" i="1" s="1"/>
  <c r="G175" i="1"/>
  <c r="G168" i="1"/>
  <c r="G167" i="1" s="1"/>
  <c r="G161" i="1"/>
  <c r="G159" i="1"/>
  <c r="G155" i="1"/>
  <c r="G151" i="1"/>
  <c r="G149" i="1"/>
  <c r="G147" i="1"/>
  <c r="G142" i="1"/>
  <c r="G137" i="1"/>
  <c r="G134" i="1"/>
  <c r="G128" i="1"/>
  <c r="G126" i="1"/>
  <c r="G124" i="1"/>
  <c r="G122" i="1"/>
  <c r="G120" i="1"/>
  <c r="G118" i="1"/>
  <c r="G113" i="1"/>
  <c r="G110" i="1"/>
  <c r="G106" i="1"/>
  <c r="G100" i="1"/>
  <c r="G99" i="1" s="1"/>
  <c r="G97" i="1"/>
  <c r="G96" i="1" s="1"/>
  <c r="G91" i="1"/>
  <c r="G87" i="1"/>
  <c r="G86" i="1" s="1"/>
  <c r="G84" i="1"/>
  <c r="G81" i="1"/>
  <c r="G78" i="1"/>
  <c r="G76" i="1"/>
  <c r="G74" i="1"/>
  <c r="G70" i="1"/>
  <c r="G66" i="1"/>
  <c r="G63" i="1"/>
  <c r="G57" i="1"/>
  <c r="G56" i="1" s="1"/>
  <c r="G54" i="1"/>
  <c r="G53" i="1" s="1"/>
  <c r="G47" i="1"/>
  <c r="G43" i="1"/>
  <c r="G35" i="1"/>
  <c r="G27" i="1"/>
  <c r="G21" i="1"/>
  <c r="G20" i="1" s="1"/>
  <c r="G17" i="1"/>
  <c r="G15" i="1"/>
  <c r="G12" i="1"/>
  <c r="G617" i="1" l="1"/>
  <c r="G1212" i="1"/>
  <c r="G1211" i="1" s="1"/>
  <c r="G1206" i="1" s="1"/>
  <c r="G635" i="1"/>
  <c r="G62" i="1"/>
  <c r="G286" i="1"/>
  <c r="G484" i="1"/>
  <c r="G811" i="1"/>
  <c r="G810" i="1" s="1"/>
  <c r="G26" i="1"/>
  <c r="G25" i="1" s="1"/>
  <c r="G24" i="1" s="1"/>
  <c r="G23" i="1" s="1"/>
  <c r="G174" i="1"/>
  <c r="G237" i="1"/>
  <c r="G332" i="1"/>
  <c r="G489" i="1"/>
  <c r="G490" i="1"/>
  <c r="G529" i="1"/>
  <c r="G722" i="1"/>
  <c r="G754" i="1"/>
  <c r="G789" i="1"/>
  <c r="G141" i="1"/>
  <c r="G253" i="1"/>
  <c r="G380" i="1"/>
  <c r="G425" i="1"/>
  <c r="G521" i="1"/>
  <c r="G595" i="1"/>
  <c r="G674" i="1"/>
  <c r="G737" i="1"/>
  <c r="G1145" i="1"/>
  <c r="G1266" i="1"/>
  <c r="G1364" i="1"/>
  <c r="G42" i="1"/>
  <c r="G417" i="1"/>
  <c r="G830" i="1"/>
  <c r="G905" i="1"/>
  <c r="G1018" i="1"/>
  <c r="G1138" i="1"/>
  <c r="G1190" i="1"/>
  <c r="G1258" i="1"/>
  <c r="G1281" i="1"/>
  <c r="G1326" i="1"/>
  <c r="G154" i="1"/>
  <c r="G300" i="1"/>
  <c r="G90" i="1"/>
  <c r="G215" i="1"/>
  <c r="G214" i="1" s="1"/>
  <c r="G260" i="1"/>
  <c r="G349" i="1"/>
  <c r="G385" i="1"/>
  <c r="G611" i="1"/>
  <c r="G645" i="1"/>
  <c r="G166" i="1"/>
  <c r="G229" i="1"/>
  <c r="G344" i="1"/>
  <c r="G604" i="1"/>
  <c r="G630" i="1"/>
  <c r="G718" i="1"/>
  <c r="G842" i="1"/>
  <c r="G938" i="1"/>
  <c r="G1194" i="1"/>
  <c r="G1242" i="1"/>
  <c r="G1298" i="1"/>
  <c r="G1337" i="1"/>
  <c r="G19" i="1"/>
  <c r="G133" i="1"/>
  <c r="G500" i="1"/>
  <c r="G112" i="1"/>
  <c r="G1110" i="1"/>
  <c r="G456" i="1"/>
  <c r="G679" i="1"/>
  <c r="G877" i="1"/>
  <c r="G700" i="1"/>
  <c r="G1088" i="1"/>
  <c r="G243" i="1"/>
  <c r="G447" i="1"/>
  <c r="G584" i="1"/>
  <c r="G1171" i="1"/>
  <c r="G1182" i="1"/>
  <c r="G1345" i="1"/>
  <c r="G1343" i="1" s="1"/>
  <c r="G463" i="1"/>
  <c r="G540" i="1"/>
  <c r="G1162" i="1"/>
  <c r="G1199" i="1"/>
  <c r="G1232" i="1"/>
  <c r="G1273" i="1"/>
  <c r="G105" i="1"/>
  <c r="G978" i="1"/>
  <c r="G556" i="1"/>
  <c r="G948" i="1"/>
  <c r="G65" i="1"/>
  <c r="G146" i="1"/>
  <c r="G158" i="1"/>
  <c r="G221" i="1"/>
  <c r="G440" i="1"/>
  <c r="G640" i="1"/>
  <c r="G867" i="1"/>
  <c r="G894" i="1"/>
  <c r="G1082" i="1"/>
  <c r="G1220" i="1"/>
  <c r="G1219" i="1" s="1"/>
  <c r="G1357" i="1"/>
  <c r="G1356" i="1"/>
  <c r="G95" i="1"/>
  <c r="G688" i="1"/>
  <c r="G999" i="1"/>
  <c r="G206" i="1"/>
  <c r="G273" i="1"/>
  <c r="G746" i="1"/>
  <c r="G765" i="1"/>
  <c r="G855" i="1"/>
  <c r="G1119" i="1"/>
  <c r="G52" i="1"/>
  <c r="G191" i="1"/>
  <c r="G11" i="1"/>
  <c r="G305" i="1"/>
  <c r="G652" i="1"/>
  <c r="G776" i="1"/>
  <c r="G802" i="1"/>
  <c r="G833" i="1"/>
  <c r="G872" i="1"/>
  <c r="G883" i="1"/>
  <c r="G908" i="1"/>
  <c r="G922" i="1"/>
  <c r="G965" i="1"/>
  <c r="G987" i="1"/>
  <c r="G1030" i="1"/>
  <c r="G1041" i="1"/>
  <c r="G1056" i="1"/>
  <c r="G1036" i="1"/>
  <c r="G1065" i="1"/>
  <c r="G1070" i="1"/>
  <c r="G1102" i="1"/>
  <c r="G1289" i="1"/>
  <c r="G1311" i="1"/>
  <c r="G34" i="1"/>
  <c r="G33" i="1"/>
  <c r="G265" i="1"/>
  <c r="G472" i="1"/>
  <c r="G509" i="1"/>
  <c r="G199" i="1"/>
  <c r="G311" i="1"/>
  <c r="G367" i="1"/>
  <c r="G408" i="1"/>
  <c r="G434" i="1"/>
  <c r="G819" i="1"/>
  <c r="G565" i="1"/>
  <c r="G971" i="1"/>
  <c r="G1320" i="1" l="1"/>
  <c r="G670" i="1"/>
  <c r="G1238" i="1"/>
  <c r="G1237" i="1" s="1"/>
  <c r="G1336" i="1"/>
  <c r="G1335" i="1" s="1"/>
  <c r="G594" i="1"/>
  <c r="G285" i="1"/>
  <c r="G182" i="1"/>
  <c r="G483" i="1"/>
  <c r="G384" i="1"/>
  <c r="G424" i="1"/>
  <c r="G937" i="1"/>
  <c r="G471" i="1"/>
  <c r="G1064" i="1"/>
  <c r="G964" i="1"/>
  <c r="G775" i="1"/>
  <c r="G742" i="1"/>
  <c r="G1355" i="1"/>
  <c r="G709" i="1"/>
  <c r="G1297" i="1"/>
  <c r="G165" i="1"/>
  <c r="G348" i="1"/>
  <c r="G1280" i="1"/>
  <c r="G1363" i="1"/>
  <c r="G520" i="1"/>
  <c r="G753" i="1"/>
  <c r="G528" i="1"/>
  <c r="G508" i="1"/>
  <c r="G1026" i="1"/>
  <c r="G1218" i="1"/>
  <c r="G764" i="1"/>
  <c r="G94" i="1"/>
  <c r="G220" i="1"/>
  <c r="G104" i="1"/>
  <c r="G1198" i="1"/>
  <c r="G1170" i="1"/>
  <c r="G140" i="1"/>
  <c r="G555" i="1"/>
  <c r="G363" i="1"/>
  <c r="G32" i="1"/>
  <c r="G1288" i="1"/>
  <c r="G904" i="1"/>
  <c r="G299" i="1"/>
  <c r="G51" i="1"/>
  <c r="G61" i="1"/>
  <c r="G1231" i="1"/>
  <c r="G462" i="1"/>
  <c r="G1178" i="1"/>
  <c r="G242" i="1"/>
  <c r="G455" i="1"/>
  <c r="G132" i="1"/>
  <c r="G717" i="1"/>
  <c r="G228" i="1"/>
  <c r="G1257" i="1"/>
  <c r="G416" i="1"/>
  <c r="G1265" i="1"/>
  <c r="G736" i="1"/>
  <c r="G252" i="1"/>
  <c r="G788" i="1"/>
  <c r="G488" i="1"/>
  <c r="G236" i="1"/>
  <c r="G1155" i="1"/>
  <c r="G944" i="1"/>
  <c r="G331" i="1"/>
  <c r="G433" i="1"/>
  <c r="G687" i="1"/>
  <c r="G1081" i="1"/>
  <c r="G157" i="1"/>
  <c r="G583" i="1"/>
  <c r="G499" i="1"/>
  <c r="G841" i="1"/>
  <c r="G343" i="1"/>
  <c r="G610" i="1"/>
  <c r="G213" i="1"/>
  <c r="G1017" i="1"/>
  <c r="G40" i="1"/>
  <c r="G41" i="1"/>
  <c r="G1144" i="1"/>
  <c r="G379" i="1"/>
  <c r="G310" i="1"/>
  <c r="G998" i="1"/>
  <c r="G407" i="1"/>
  <c r="G259" i="1"/>
  <c r="G1307" i="1"/>
  <c r="G921" i="1"/>
  <c r="G829" i="1"/>
  <c r="G648" i="1"/>
  <c r="G10" i="1"/>
  <c r="G1115" i="1"/>
  <c r="G272" i="1"/>
  <c r="G890" i="1"/>
  <c r="G616" i="1"/>
  <c r="G145" i="1"/>
  <c r="G536" i="1"/>
  <c r="G1344" i="1"/>
  <c r="G1087" i="1"/>
  <c r="G678" i="1"/>
  <c r="G1109" i="1"/>
  <c r="G89" i="1"/>
  <c r="G609" i="1"/>
  <c r="G1189" i="1"/>
  <c r="G439" i="1"/>
  <c r="G970" i="1"/>
  <c r="G854" i="1"/>
  <c r="G198" i="1"/>
  <c r="G800" i="1"/>
  <c r="G801" i="1"/>
  <c r="G1035" i="1"/>
  <c r="G1055" i="1"/>
  <c r="G1054" i="1"/>
  <c r="G423" i="1" l="1"/>
  <c r="G669" i="1"/>
  <c r="G173" i="1"/>
  <c r="G172" i="1" s="1"/>
  <c r="G298" i="1"/>
  <c r="G258" i="1"/>
  <c r="G257" i="1" s="1"/>
  <c r="G482" i="1"/>
  <c r="G936" i="1"/>
  <c r="G1063" i="1"/>
  <c r="G615" i="1"/>
  <c r="G406" i="1"/>
  <c r="G1151" i="1"/>
  <c r="G235" i="1"/>
  <c r="G735" i="1"/>
  <c r="G241" i="1"/>
  <c r="G461" i="1"/>
  <c r="G31" i="1"/>
  <c r="G93" i="1"/>
  <c r="G507" i="1"/>
  <c r="G741" i="1"/>
  <c r="G470" i="1"/>
  <c r="G1025" i="1"/>
  <c r="G799" i="1"/>
  <c r="G853" i="1"/>
  <c r="G963" i="1"/>
  <c r="G190" i="1"/>
  <c r="G432" i="1"/>
  <c r="G144" i="1"/>
  <c r="G920" i="1"/>
  <c r="G1143" i="1"/>
  <c r="G840" i="1"/>
  <c r="G487" i="1"/>
  <c r="G251" i="1"/>
  <c r="G1264" i="1"/>
  <c r="G1256" i="1"/>
  <c r="G1230" i="1"/>
  <c r="G1217" i="1" s="1"/>
  <c r="G1287" i="1"/>
  <c r="G362" i="1"/>
  <c r="G139" i="1"/>
  <c r="G219" i="1"/>
  <c r="G763" i="1"/>
  <c r="G1362" i="1"/>
  <c r="G164" i="1"/>
  <c r="G774" i="1"/>
  <c r="G1053" i="1"/>
  <c r="G39" i="1"/>
  <c r="G212" i="1"/>
  <c r="G342" i="1"/>
  <c r="G498" i="1"/>
  <c r="G686" i="1"/>
  <c r="G330" i="1"/>
  <c r="G809" i="1"/>
  <c r="G1272" i="1"/>
  <c r="G1095" i="1"/>
  <c r="G1334" i="1"/>
  <c r="G535" i="1"/>
  <c r="G9" i="1"/>
  <c r="G1306" i="1"/>
  <c r="G378" i="1"/>
  <c r="G787" i="1"/>
  <c r="G131" i="1"/>
  <c r="G60" i="1"/>
  <c r="G554" i="1"/>
  <c r="G103" i="1"/>
  <c r="G527" i="1"/>
  <c r="G347" i="1"/>
  <c r="G708" i="1"/>
  <c r="G1011" i="1"/>
  <c r="G582" i="1"/>
  <c r="G415" i="1"/>
  <c r="G519" i="1"/>
  <c r="G935" i="1" l="1"/>
  <c r="G1062" i="1"/>
  <c r="G297" i="1"/>
  <c r="G414" i="1"/>
  <c r="G102" i="1"/>
  <c r="G59" i="1"/>
  <c r="G786" i="1"/>
  <c r="G1305" i="1"/>
  <c r="G1010" i="1"/>
  <c r="G1271" i="1"/>
  <c r="G677" i="1"/>
  <c r="G341" i="1"/>
  <c r="G38" i="1"/>
  <c r="G1052" i="1"/>
  <c r="G163" i="1"/>
  <c r="G1361" i="1"/>
  <c r="G1286" i="1"/>
  <c r="G1255" i="1"/>
  <c r="G422" i="1"/>
  <c r="G962" i="1"/>
  <c r="G798" i="1"/>
  <c r="G469" i="1"/>
  <c r="G497" i="1"/>
  <c r="G30" i="1"/>
  <c r="G234" i="1"/>
  <c r="G405" i="1"/>
  <c r="G553" i="1"/>
  <c r="G377" i="1"/>
  <c r="G8" i="1"/>
  <c r="G534" i="1"/>
  <c r="G808" i="1"/>
  <c r="G581" i="1"/>
  <c r="G707" i="1"/>
  <c r="G1094" i="1"/>
  <c r="G773" i="1"/>
  <c r="G218" i="1"/>
  <c r="G361" i="1"/>
  <c r="G1263" i="1"/>
  <c r="G1132" i="1"/>
  <c r="G189" i="1"/>
  <c r="G852" i="1"/>
  <c r="G1024" i="1"/>
  <c r="G740" i="1"/>
  <c r="G460" i="1"/>
  <c r="G729" i="1"/>
  <c r="G614" i="1"/>
  <c r="G1150" i="1"/>
  <c r="G284" i="1" l="1"/>
  <c r="G459" i="1"/>
  <c r="G1023" i="1"/>
  <c r="G171" i="1"/>
  <c r="G376" i="1"/>
  <c r="G468" i="1"/>
  <c r="G340" i="1"/>
  <c r="G1270" i="1"/>
  <c r="G574" i="1"/>
  <c r="G1093" i="1"/>
  <c r="G1360" i="1"/>
  <c r="G785" i="1"/>
  <c r="G1149" i="1"/>
  <c r="G354" i="1"/>
  <c r="G772" i="1"/>
  <c r="G706" i="1"/>
  <c r="G807" i="1"/>
  <c r="G7" i="1"/>
  <c r="G496" i="1"/>
  <c r="G421" i="1"/>
  <c r="G37" i="1"/>
  <c r="G1009" i="1"/>
  <c r="G50" i="1"/>
  <c r="G413" i="1"/>
  <c r="G728" i="1"/>
  <c r="G526" i="1"/>
  <c r="G211" i="1"/>
  <c r="G771" i="1" l="1"/>
  <c r="G495" i="1" s="1"/>
  <c r="G1148" i="1"/>
  <c r="G49" i="1"/>
  <c r="G797" i="1"/>
  <c r="G1262" i="1"/>
  <c r="G420" i="1"/>
  <c r="G6" i="1"/>
  <c r="G1061" i="1"/>
  <c r="G1332" i="1"/>
  <c r="G1022" i="1" l="1"/>
  <c r="G1374" i="1" l="1"/>
</calcChain>
</file>

<file path=xl/sharedStrings.xml><?xml version="1.0" encoding="utf-8"?>
<sst xmlns="http://schemas.openxmlformats.org/spreadsheetml/2006/main" count="7159" uniqueCount="791">
  <si>
    <t>Наименование расходов</t>
  </si>
  <si>
    <t>ГРБС</t>
  </si>
  <si>
    <t>РЗ</t>
  </si>
  <si>
    <t>ПР</t>
  </si>
  <si>
    <t>КЦСР</t>
  </si>
  <si>
    <t>КВР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</si>
  <si>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</si>
  <si>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</si>
  <si>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</si>
  <si>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</si>
  <si>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</si>
  <si>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</si>
  <si>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90 0 00 00000</t>
  </si>
  <si>
    <t>Организация деятельности муниципальных организаций и органов местного самоуправления</t>
  </si>
  <si>
    <t>90 0 50 00000</t>
  </si>
  <si>
    <t xml:space="preserve"> </t>
  </si>
  <si>
    <t>Содержание высшего должностного лица Великоустюгского муниципального округа</t>
  </si>
  <si>
    <t>90 0 50 20001</t>
  </si>
  <si>
    <t>Расходы на выплаты персоналу государственных (муниципальных) органов</t>
  </si>
  <si>
    <t>120</t>
  </si>
  <si>
    <t>04</t>
  </si>
  <si>
    <t>11 0 00 00000</t>
  </si>
  <si>
    <t>Укрепление материально-технической базы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</si>
  <si>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</si>
  <si>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</si>
  <si>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аппарата управления администрации округа</t>
  </si>
  <si>
    <t>Уплата налогов, сборов и иных платежей</t>
  </si>
  <si>
    <t>850</t>
  </si>
  <si>
    <t>Обеспечение деятельности территориальных отделов администрации округа</t>
  </si>
  <si>
    <t>Единая субвенция  на осуществлении отдельных государственных полномочий в сфере административных отношений</t>
  </si>
  <si>
    <t>Единая субвенция  на осуществлении отдельных государственных полномочий в сфере охраны окружающей среды</t>
  </si>
  <si>
    <t>Единая субвенция  на осуществлении отдельных государственных полномочий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</si>
  <si>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</si>
  <si>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</si>
  <si>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</si>
  <si>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</si>
  <si>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13</t>
  </si>
  <si>
    <t>Проведение мероприятий и участие в них</t>
  </si>
  <si>
    <t>Совершенствование системы и правовое регулирование служебной деятельности работников</t>
  </si>
  <si>
    <t>Материальное стимулирование старост</t>
  </si>
  <si>
    <t>Премии и гранты</t>
  </si>
  <si>
    <t>350</t>
  </si>
  <si>
    <t>Иные выплаты населению</t>
  </si>
  <si>
    <t>360</t>
  </si>
  <si>
    <t>Субсидии бюджетным учреждениям</t>
  </si>
  <si>
    <t>610</t>
  </si>
  <si>
    <t>Содержание муниципального казенного учреждения "Горстройзаказчик"</t>
  </si>
  <si>
    <t>Расходы на выплаты персоналу казённых учреждений</t>
  </si>
  <si>
    <t>Хозяйственное обслуживание аппарата управления</t>
  </si>
  <si>
    <t>110</t>
  </si>
  <si>
    <t>Единая субвенция на осуществление отдельных государственных полномочий в сфере административных отношений</t>
  </si>
  <si>
    <t>Социальная поддержка</t>
  </si>
  <si>
    <t>11 2 00 00000</t>
  </si>
  <si>
    <t>Оказание имущественной, финансовой и информационной поддержки СОНКО</t>
  </si>
  <si>
    <t>11 2 90 00000</t>
  </si>
  <si>
    <t>18 0 00 00000</t>
  </si>
  <si>
    <t>Обеспечение централизованного ведения бюджетного (бухгалтерского) учета</t>
  </si>
  <si>
    <t xml:space="preserve">Дотация на реализацию расходных обязательств в части обеспечения оплаты труда </t>
  </si>
  <si>
    <t>23 0 00 00000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</si>
  <si>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</si>
  <si>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</si>
  <si>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</si>
  <si>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</si>
  <si>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07 0 00 00000</t>
  </si>
  <si>
    <t xml:space="preserve">Мероприятия по обеспечению безопасности </t>
  </si>
  <si>
    <t>Модернизация материально-технической базы в целях обеспечения пожарной безопасности округа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</si>
  <si>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</si>
  <si>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</si>
  <si>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Организация и проведение мероприятий по гражданской обороне, предупреждению и ликвидации последствий чрезвычайных ситуаций природного и техногенного характера</t>
  </si>
  <si>
    <t>14</t>
  </si>
  <si>
    <t>Развитие  АПК «Безопасный город»</t>
  </si>
  <si>
    <t xml:space="preserve">Проведение мероприятий, направленных на предупреждение экстремизма и терроризма </t>
  </si>
  <si>
    <t>Обеспечение охраны общественного порядка с участием народных дружин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</si>
  <si>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</si>
  <si>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</si>
  <si>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Предупреждение преступлений </t>
  </si>
  <si>
    <t xml:space="preserve">Социальная поддержка </t>
  </si>
  <si>
    <t xml:space="preserve">Профилактика безнадзорности, правонарушений и преступлений несовершеннолетних </t>
  </si>
  <si>
    <t xml:space="preserve">03 </t>
  </si>
  <si>
    <t>Национальная экономика</t>
  </si>
  <si>
    <t>Сельское хозяйство и рыболовство</t>
  </si>
  <si>
    <t>26 0 00 00000</t>
  </si>
  <si>
    <t>Отдельные мероприятия программы</t>
  </si>
  <si>
    <t>Проведение конкурсов профессионального мастерства в отрасли сельского хозяйства</t>
  </si>
  <si>
    <t xml:space="preserve">Выполнение работ по предотвращению распространения сорного растения борщевик Сосновского </t>
  </si>
  <si>
    <t xml:space="preserve">Водное хозяйство </t>
  </si>
  <si>
    <t>06</t>
  </si>
  <si>
    <t>Содержание муниципального имущества, в том числе объектов казны</t>
  </si>
  <si>
    <t>Расходы, связанные с эксплуатацией гидротехнических сооружений</t>
  </si>
  <si>
    <t>Транспорт</t>
  </si>
  <si>
    <t>08</t>
  </si>
  <si>
    <t>15 0 00 00000</t>
  </si>
  <si>
    <t>Мероприятия в области  транспорта</t>
  </si>
  <si>
    <t xml:space="preserve">Расходы на организацию речных перевозок </t>
  </si>
  <si>
    <t>Дорожное хозяйство (дорожные фонды)</t>
  </si>
  <si>
    <t>09</t>
  </si>
  <si>
    <t>15 1 00 00000</t>
  </si>
  <si>
    <t>Капитальные расходы, ремонты, в том числе проектно-изыскательские работы</t>
  </si>
  <si>
    <t>15 1 10 00000</t>
  </si>
  <si>
    <t>Содержание объектов дорожного хозяйства</t>
  </si>
  <si>
    <t>15 1 80 00000</t>
  </si>
  <si>
    <t>Содержание автомобильных дорог общего пользования местного значения</t>
  </si>
  <si>
    <t>Другие вопросы в области национальной экономики</t>
  </si>
  <si>
    <t>12</t>
  </si>
  <si>
    <t>19 0 00 00000</t>
  </si>
  <si>
    <t>19 1 00 00000</t>
  </si>
  <si>
    <t>19 1 40 00000</t>
  </si>
  <si>
    <t>19 1 40 10001</t>
  </si>
  <si>
    <t>19 2 00 00000</t>
  </si>
  <si>
    <t>19 2 40 00000</t>
  </si>
  <si>
    <t>Возмещение части затрат за проезд вдоль  магистрального газопровода при доставке продовольственных товаров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</si>
  <si>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</si>
  <si>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Возмещение  части затрат на горюче-смазочные материалы при доставке продовольственных товаров в малонаселенные и (или) труднодоступные населенные пункты</t>
  </si>
  <si>
    <t>Жилищно-коммунальное хозяйство</t>
  </si>
  <si>
    <t>Коммунальное хозяйство</t>
  </si>
  <si>
    <t>17 0 00 00000</t>
  </si>
  <si>
    <t>Расходы на содержание систем коммунальной инфраструктуры</t>
  </si>
  <si>
    <t>Благоустройство</t>
  </si>
  <si>
    <t>17 1 00 00000</t>
  </si>
  <si>
    <t>Организация сбора и вывоза твердых коммунальных отходов</t>
  </si>
  <si>
    <t>Выполнение работ по озеленению территории</t>
  </si>
  <si>
    <t>Обеспечение мероприятий по содержанию мест массового отдыха</t>
  </si>
  <si>
    <t>Организация и содержание мест захоронения</t>
  </si>
  <si>
    <t>Прочие работы по благоустройству территории округа</t>
  </si>
  <si>
    <t>Обеспечение организации и обслуживания уличного освещения с привлечением субсидии областного бюджета</t>
  </si>
  <si>
    <t>Охрана окружающей среды</t>
  </si>
  <si>
    <t>Охрана объектов растительного и животного мира и среды их обитания</t>
  </si>
  <si>
    <t>Осуществление отдельных государственных полномочий по предупреждению и ликвидации болезней животных, защите населения от болезней, общих для человека и животных</t>
  </si>
  <si>
    <t>Образование</t>
  </si>
  <si>
    <t>07</t>
  </si>
  <si>
    <t>Молодёжная политика</t>
  </si>
  <si>
    <t>Оказание финансовой поддержки автономной некоммерческой организации поддержки социально значимых проектов «Центр молодёжных инициатив»</t>
  </si>
  <si>
    <t>11 2 90 10004</t>
  </si>
  <si>
    <t>02 0 00 00000</t>
  </si>
  <si>
    <t>02 3 00 00000</t>
  </si>
  <si>
    <t>02 3 60 00000</t>
  </si>
  <si>
    <t>02 3 60 00001</t>
  </si>
  <si>
    <t>Социальные выплаты гражданам, кроме публичных нормативных социальных выплат</t>
  </si>
  <si>
    <t>320</t>
  </si>
  <si>
    <t>Культура,  кинематография</t>
  </si>
  <si>
    <t>Другие вопросы в области культуры, кинематографии</t>
  </si>
  <si>
    <t>02 1 00 00000</t>
  </si>
  <si>
    <t>02 2 00 00000</t>
  </si>
  <si>
    <t>Здравоохранение</t>
  </si>
  <si>
    <t>Санитарно-эпидемиологическое благополучие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</si>
  <si>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</si>
  <si>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Другие вопросы в области здравоохранения</t>
  </si>
  <si>
    <t>Популяризация профессии медицинского работника</t>
  </si>
  <si>
    <t xml:space="preserve">Единовременные выплаты врачам узких специальностей  </t>
  </si>
  <si>
    <t>Социальная политика</t>
  </si>
  <si>
    <t>Другие вопросы в области социальной политики</t>
  </si>
  <si>
    <t>Предоставление безвозмездных субсидий СОНКО на конкурсной основе</t>
  </si>
  <si>
    <t>11 2 90 10001</t>
  </si>
  <si>
    <t>Физическая культура и спорт</t>
  </si>
  <si>
    <t>11</t>
  </si>
  <si>
    <t>Массовый спорт</t>
  </si>
  <si>
    <t>12 0 00 00000</t>
  </si>
  <si>
    <t>Периодическая печать и издательства</t>
  </si>
  <si>
    <t>Мероприятия, направленные на обеспечение открытости деятельности органов местного самоуправления, на формирование позитивного имиджа муниципальных служащих</t>
  </si>
  <si>
    <t>11 2 90 10003</t>
  </si>
  <si>
    <t xml:space="preserve">Расходы на обеспечение функций муниципальных органов </t>
  </si>
  <si>
    <t>Проведение мероприятий по описанию границ населенных пунктов</t>
  </si>
  <si>
    <t>Жилищное хозяйство</t>
  </si>
  <si>
    <t>Взносы на капитальный ремонт общего имущества в многоквартирном доме</t>
  </si>
  <si>
    <t>Социальное обеспечение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</si>
  <si>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</si>
  <si>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Обеспечение деятельности Великоустюгской Думы </t>
  </si>
  <si>
    <t>Содействие в организации деятельности Молодёжного парламента Великоустюгского муниципального округа</t>
  </si>
  <si>
    <t>Пенсионное обеспечение</t>
  </si>
  <si>
    <t>Социальные гарантии муниципальным служащим при выходе на пенсию</t>
  </si>
  <si>
    <t>Публичные нормативные социальные выплаты гражданам</t>
  </si>
  <si>
    <t>310</t>
  </si>
  <si>
    <t>Выплаты почётным гражданам Великоустюгского муниципального округа</t>
  </si>
  <si>
    <t>Публичные нормативные выплаты гражданам несоциального характера</t>
  </si>
  <si>
    <t>330</t>
  </si>
  <si>
    <t>Обеспечение деятельности финансовых, налоговых и таможенных  органов и органов финансового (финансово-бюджетного) надзора</t>
  </si>
  <si>
    <t xml:space="preserve">Обеспечение деятельности контрольно-счетной палаты </t>
  </si>
  <si>
    <t>Возмещение убытков по перевозке пассажиров автомобильным транспортом по социально-значимым маршрутам</t>
  </si>
  <si>
    <t>Расходы на  организацию транспортного обслуживания на муниципальных маршрутах регулярных перевозок по регулируемым тарифам</t>
  </si>
  <si>
    <t>Обеспечение транспортного обслуживания пассажиров внутренним водным транспортом</t>
  </si>
  <si>
    <t>Содержание автомобильных дорог с привлечением средств Дорожного фонда области</t>
  </si>
  <si>
    <t xml:space="preserve">Бюджетные инвестиции </t>
  </si>
  <si>
    <t>410</t>
  </si>
  <si>
    <t>Обеспечение мероприятий по переселению граждан из аварийного жилищного фонда за счет средств областного бюджета</t>
  </si>
  <si>
    <t>Обеспечение  мероприятий по переселению граждан из аварийного жилищного фонда за счет средств бюджета округа</t>
  </si>
  <si>
    <t>17 3 00 00000</t>
  </si>
  <si>
    <t>17 3 10 00000</t>
  </si>
  <si>
    <t>Капитальный ремонт и ремонт объектов жилищного фонда</t>
  </si>
  <si>
    <t>17 3 10 00001</t>
  </si>
  <si>
    <t>Капитальный ремонт и ремонт объектов коммунальной инфраструктуры</t>
  </si>
  <si>
    <t>17 1 10 00000</t>
  </si>
  <si>
    <t>Подготовка проектно-сметной документации</t>
  </si>
  <si>
    <t>17 1 10 00001</t>
  </si>
  <si>
    <t>Другие вопросы в области жилищно-коммунального хозяйства</t>
  </si>
  <si>
    <t xml:space="preserve">Дошкольное образование </t>
  </si>
  <si>
    <t xml:space="preserve"> 01 0 00 00000 </t>
  </si>
  <si>
    <t>01 1 00 00000</t>
  </si>
  <si>
    <t>01 1 10 00000</t>
  </si>
  <si>
    <t>Бюджетные инвестиции</t>
  </si>
  <si>
    <t>Общее образование</t>
  </si>
  <si>
    <t>01 0 00 00000</t>
  </si>
  <si>
    <t>01 2 00 00000</t>
  </si>
  <si>
    <t>01 2 10 00000</t>
  </si>
  <si>
    <t>01 2 10 00001</t>
  </si>
  <si>
    <t>Дополнительное образование детей</t>
  </si>
  <si>
    <t>01 3 00 00000</t>
  </si>
  <si>
    <t xml:space="preserve">Культура </t>
  </si>
  <si>
    <t>02 1 10 00000</t>
  </si>
  <si>
    <t>Ремонты в рамках реализации проекта «Сельская библиотека»</t>
  </si>
  <si>
    <t>02 1 10 S1960</t>
  </si>
  <si>
    <t>Ремонты в рамках реализации проекта «Сельский дом культуры»</t>
  </si>
  <si>
    <t>01 1 20 00000</t>
  </si>
  <si>
    <t>Приобретение мебели, оборудования</t>
  </si>
  <si>
    <t>01 1 20 74070</t>
  </si>
  <si>
    <t>Мероприятия по обеспечению безопасности</t>
  </si>
  <si>
    <t>01 1 50 00000</t>
  </si>
  <si>
    <t>01 1 60 00000</t>
  </si>
  <si>
    <t>01 1 60 S1490</t>
  </si>
  <si>
    <t>01 2 20 00000</t>
  </si>
  <si>
    <t>01 2 20 00001</t>
  </si>
  <si>
    <t>01 2 30 00000</t>
  </si>
  <si>
    <t>01 2 30 00001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</si>
  <si>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</si>
  <si>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Обеспечение питанием обучающихся с ОВЗ, не проживающих в организациях, осуществляющих образовательную деятельность  </t>
  </si>
  <si>
    <t>01 3 40 00000</t>
  </si>
  <si>
    <t>01 3 40 00001</t>
  </si>
  <si>
    <t>01 3 50 00000</t>
  </si>
  <si>
    <t>01 3 50 10001</t>
  </si>
  <si>
    <t>Создание условий для функционирования и обеспечения системы персонифицированного финансирования дополнительного образования детей</t>
  </si>
  <si>
    <t>01 3 50 10002</t>
  </si>
  <si>
    <t>Другие вопросы в области  образования</t>
  </si>
  <si>
    <t>Проведение мероприятий, конференций в рамках повышения мастерства педагогических и руководящих работников</t>
  </si>
  <si>
    <t>Мероприятия по проведению оздоровительной кампании детей</t>
  </si>
  <si>
    <t>Обеспечение деятельности управления образования</t>
  </si>
  <si>
    <t xml:space="preserve">Выплата компенсации транспортных расходов </t>
  </si>
  <si>
    <t>Единовременное пособие молодым специалистам</t>
  </si>
  <si>
    <t>Выплаты стипендий студентам</t>
  </si>
  <si>
    <t>Стипендии</t>
  </si>
  <si>
    <t>340</t>
  </si>
  <si>
    <t xml:space="preserve">Укрепление материально-технической базы </t>
  </si>
  <si>
    <t>Осуществление отдельных государственных полномочий в сфере архивного дела</t>
  </si>
  <si>
    <t>Приобретение музыкальных инструментов</t>
  </si>
  <si>
    <t>02 3 30 00000</t>
  </si>
  <si>
    <t>02 3 30 00001</t>
  </si>
  <si>
    <t>Участие учреждений дополнительного образования детей в конкурсах и фестивалях</t>
  </si>
  <si>
    <t>02 3 50 00000</t>
  </si>
  <si>
    <t>02 3 50 10001</t>
  </si>
  <si>
    <t xml:space="preserve">Молодежная политика </t>
  </si>
  <si>
    <t>Организация мероприятий, направленных на поддержку, развитие созидательной активности молодёжи, реализацию её творческого потенциала</t>
  </si>
  <si>
    <t>Патриотическое и духовно-нравственное воспитание детей и молодёжи</t>
  </si>
  <si>
    <t>Содействие в участии талантливой молодёжи в мероприятиях, обучении за пределами округа</t>
  </si>
  <si>
    <t>Поощрение именными стипендиями Главы округа наиболее одарённых обучающихся и студентов</t>
  </si>
  <si>
    <t>Премии за заслуги в сфере молодёжной политики</t>
  </si>
  <si>
    <t>Именная премия Главы Великоустюгского муниципального округа за особые заслуги в области образования, культуры, охраны здоровья, спорта и иной деятельности</t>
  </si>
  <si>
    <t>02 1 10 00001</t>
  </si>
  <si>
    <t>02 1 10 00001</t>
  </si>
  <si>
    <t>02 1 20 00000</t>
  </si>
  <si>
    <t>Комплектование библиотечных фондов</t>
  </si>
  <si>
    <t>02 1 20 00002</t>
  </si>
  <si>
    <t>02 2 40 00000</t>
  </si>
  <si>
    <t>Организация и проведение культурно-массовых мероприятий, посвящённых праздничным датам</t>
  </si>
  <si>
    <t>Организация и проведение фестивалей, конкурсов, выставок изобразительного и декоративно-прикладного искусства, реконструкции</t>
  </si>
  <si>
    <t>Проведение обучающих семинаров в рамках проекта «Электронный гражданин»</t>
  </si>
  <si>
    <t>Обеспечение деятельности аппарата управления культуры</t>
  </si>
  <si>
    <t>Физическая культура</t>
  </si>
  <si>
    <t>Проведение ремонтов учреждений физической культуры и спорта</t>
  </si>
  <si>
    <t>Мероприятия в области физической культуры и спорта</t>
  </si>
  <si>
    <t>Организация и проведение мероприятий округа</t>
  </si>
  <si>
    <t>Физическая культура по месту жительства и (или) по месту отдыха организованных занятий граждан "Народный тренер"</t>
  </si>
  <si>
    <t>Спорт высших достижений</t>
  </si>
  <si>
    <t>Подготовка и участие сборных команд округа (детских и взрослых) в чемпионатах и первенствах Вологодской области, иных соревнованиях областного, межрегионального и российского уровней</t>
  </si>
  <si>
    <t>Обеспечение выполнения функций финансового управления администрации муниципального округа</t>
  </si>
  <si>
    <t>Резервные фонды</t>
  </si>
  <si>
    <t>67 0 00 00000</t>
  </si>
  <si>
    <t xml:space="preserve">Резервный фонд администрации Великоустюгского муниципального округа </t>
  </si>
  <si>
    <t>67 0 00 10000</t>
  </si>
  <si>
    <t>Общеэкономические вопросы</t>
  </si>
  <si>
    <t>Обеспечение выплат сельской интеллигенции на оплату жилого помещения, отопления, освещения и обращения с ТКО работникам муниципальных учреждений, проживающим и работающим в сельской местности</t>
  </si>
  <si>
    <t>802</t>
  </si>
  <si>
    <t>803</t>
  </si>
  <si>
    <t>811</t>
  </si>
  <si>
    <t>812</t>
  </si>
  <si>
    <t>813</t>
  </si>
  <si>
    <t>814</t>
  </si>
  <si>
    <t>815</t>
  </si>
  <si>
    <t>826</t>
  </si>
  <si>
    <t>Предоставление финансовой поддержки членам народных дружин, участвующим в профилактике и (или) тушении пожаров</t>
  </si>
  <si>
    <t>Великоустюгская Дума Великоустюгского муниципального округа</t>
  </si>
  <si>
    <t>Контрольно-счетная палата Великоустюгского муниципального округа</t>
  </si>
  <si>
    <t>Администрация Великоустюгского муниципального округа</t>
  </si>
  <si>
    <t>Комитет по управлению имуществом администрации Великоустюгского муниципального округа</t>
  </si>
  <si>
    <t>Управление образования администрации Великоустюгского муниципального округа</t>
  </si>
  <si>
    <t>Финансовое управление администрации Великоустюгского муниципального округа</t>
  </si>
  <si>
    <t>Материальное стимулирование работников органов местного самоуправления в соответствии с Положением о материальном стимулировании</t>
  </si>
  <si>
    <t>Обеспечение деятельности аппарата управления строительства и жилищно-коммунального хозяйства</t>
  </si>
  <si>
    <t>Управление строительства и жилищно-коммунального хозяйства администрации Великоустюгского муниципального округа</t>
  </si>
  <si>
    <t>Другие вопросы в области национальной безопасности и правоохранительной деятельности</t>
  </si>
  <si>
    <t>02 1 20 S1960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</si>
  <si>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</si>
  <si>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учреждений округа программными продуктами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</si>
  <si>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</si>
  <si>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Создание условий для занятия инвалидов, лиц с ограниченными возможностями здоровья физической культурой и спортом</t>
  </si>
  <si>
    <t>02 3 50 70030</t>
  </si>
  <si>
    <t xml:space="preserve">Предоставление субсидий на улучшение жилищных условий граждан, проживающих на сельских территориях </t>
  </si>
  <si>
    <t>02 1 20 S1961</t>
  </si>
  <si>
    <t>Реализация дополнительных общеразвивающих программ по виду спорта "Самбо"</t>
  </si>
  <si>
    <t>01 3 50 70030</t>
  </si>
  <si>
    <t>19 3 00 00000</t>
  </si>
  <si>
    <t>19 3 40 00000</t>
  </si>
  <si>
    <t>01 1 20 S1180</t>
  </si>
  <si>
    <t>Финансовое обеспечение МБУ ДО "Спортивная школа Великоустюгского округа"</t>
  </si>
  <si>
    <t xml:space="preserve">Выполнение работ  по содержанию тротуаров и общественных территорий </t>
  </si>
  <si>
    <t>Капитальные расходы, ремонты, в том числе проектно-изыскательные работы</t>
  </si>
  <si>
    <t>Национальная оборона</t>
  </si>
  <si>
    <t>Национальная безопасность и правоохранительная деятельность</t>
  </si>
  <si>
    <t>Средства массовой информации</t>
  </si>
  <si>
    <t>Комплектование книжных фондов школьных библиотек</t>
  </si>
  <si>
    <t>01 2 20 00002</t>
  </si>
  <si>
    <t>01 2 20 00003</t>
  </si>
  <si>
    <t>Поддержка общеобразовательных организаций по результатам единого государственного экзамена</t>
  </si>
  <si>
    <t>ВСЕГО</t>
  </si>
  <si>
    <t>Подготовка и проведение официальных приёмов Главы Великоустюгского муниципального округа</t>
  </si>
  <si>
    <t>Выполнение работ по распоряжению земельными участками</t>
  </si>
  <si>
    <t xml:space="preserve">Оказание содействия лицам, оказавшимся в трудной жизненной ситуации, в их трудовой занятости  </t>
  </si>
  <si>
    <t>02 1 20 00001</t>
  </si>
  <si>
    <t>Капитальный ремонт, ремонт автомобильных дорог для обеспечения подъездов к земельным участкам, предоставляемым отдельным категориям граждан</t>
  </si>
  <si>
    <t>Подготовка спортивного резерва для спортивных сборных команд Вологодской области</t>
  </si>
  <si>
    <t>02 1 30 00000</t>
  </si>
  <si>
    <t>Организация школьных музеев</t>
  </si>
  <si>
    <t>Выполнение работ по распоряжению имуществом</t>
  </si>
  <si>
    <t>Возмещение части затрат на приобретение мобильных пунктов быстрого питания</t>
  </si>
  <si>
    <t>Возмещение части затрат на горюче-смазочные материалы на доставку товаров в «социально-значимые» магазины</t>
  </si>
  <si>
    <t>Субсидии автономным учреждениям</t>
  </si>
  <si>
    <t>Проектирование и строительство распределительных газовых сетей</t>
  </si>
  <si>
    <t>Обустройство детских и спортивных площадок</t>
  </si>
  <si>
    <t>17 1 10 S1553</t>
  </si>
  <si>
    <t>620</t>
  </si>
  <si>
    <t>Организация питания отдельных категорий обучающихся</t>
  </si>
  <si>
    <t>Реализация мероприятий, связанных с региональным проектом</t>
  </si>
  <si>
    <t>Реализация мероприятий по стимулированию создания рабочих мест для инвалидов</t>
  </si>
  <si>
    <t>Реализация проектных мероприятий, не связанных с региональным проектом</t>
  </si>
  <si>
    <t>Реализация процессных мероприятий</t>
  </si>
  <si>
    <t>01 3 50 72010</t>
  </si>
  <si>
    <t>Строительство, реконструкция, капитальный ремонт, ремонт и благоустройство территорий общеобразовательных организаций</t>
  </si>
  <si>
    <t>01 1 10 S1940</t>
  </si>
  <si>
    <t>01 1 20 S1010</t>
  </si>
  <si>
    <t>Реализация ключевых мероприятий в рамках укрупненных приоритетных направлений развития региональных систем образования</t>
  </si>
  <si>
    <t>01 1 20 S1540</t>
  </si>
  <si>
    <t>Мероприятия по созданию агроклассов и (или) лесных классов (заработная плата)</t>
  </si>
  <si>
    <t>01 1 50 S1070</t>
  </si>
  <si>
    <t>01 1 50 S1520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</si>
  <si>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</si>
  <si>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Региональный проект «Все лучшее детям»</t>
  </si>
  <si>
    <t>01 1 Ю4 00000</t>
  </si>
  <si>
    <t>01 1 Ю4 57500</t>
  </si>
  <si>
    <t>Реализация мероприятий по модернизации школьных систем образования, за исключением расходов, предусмотренных на софинансирование субсидий из федерального бюджета</t>
  </si>
  <si>
    <t>Реализация мероприятий по модернизации школьных систем образования (оснащение)</t>
  </si>
  <si>
    <t>01 1 Ю4 57501</t>
  </si>
  <si>
    <t>01 1 Ю6 00000</t>
  </si>
  <si>
    <t>Региональный проект «Педагоги и наставники»</t>
  </si>
  <si>
    <t>01 1 Ю6 51790</t>
  </si>
  <si>
    <t>Проведение ремонтов учреждений образования</t>
  </si>
  <si>
    <t>Мероприятия по обеспечению безопасности образовательного процесса</t>
  </si>
  <si>
    <t>Проведение мероприятий учреждений образования</t>
  </si>
  <si>
    <t>Содержание учреждений образования</t>
  </si>
  <si>
    <t xml:space="preserve">Субвенции на обеспечение образовательного процесса </t>
  </si>
  <si>
    <t>01 3 60 00000</t>
  </si>
  <si>
    <t>01 3 60 72020</t>
  </si>
  <si>
    <t>Меры социальной поддержки детей, обучающихся в учреждениях образования</t>
  </si>
  <si>
    <t>01 3 40 00002</t>
  </si>
  <si>
    <t>01 3 40 00003</t>
  </si>
  <si>
    <t>01 3 50 10003</t>
  </si>
  <si>
    <t>01 3 50 20001</t>
  </si>
  <si>
    <t>01 3 60 10001</t>
  </si>
  <si>
    <t>01 3 60 10002</t>
  </si>
  <si>
    <t>01 3 60 10003</t>
  </si>
  <si>
    <t>01 3 60 10004</t>
  </si>
  <si>
    <t>Муниципальная программа "Развитие  системы образования Великоустюгского муниципального округа"</t>
  </si>
  <si>
    <t>Мероприятия по приспособлению зданий и помещений муниципальных образовательных организаций для беспрепятственного доступа инвалидов (детей-инвалидов)</t>
  </si>
  <si>
    <t xml:space="preserve">Обеспечение питанием обучающихся с ОВЗ, не проживающих в  организациях, осуществляющих образовательную деятельность  </t>
  </si>
  <si>
    <t>Муниципальная программа «Развитие культуры, молодёжной политики и архивного дела Великоустюгского муниципального округа»</t>
  </si>
  <si>
    <t xml:space="preserve">Ремонты учреждений </t>
  </si>
  <si>
    <t>02 1 20 72190</t>
  </si>
  <si>
    <t>Мероприятия по обеспечению безопасности учреждений</t>
  </si>
  <si>
    <t>02 3 30 72190</t>
  </si>
  <si>
    <t>Организация деятельности муниципальных учреждений и органов местного самоуправления</t>
  </si>
  <si>
    <t>Обеспечение деятельности учреждений культуры</t>
  </si>
  <si>
    <t>02 3 50 10002</t>
  </si>
  <si>
    <t>02 3 50 72190</t>
  </si>
  <si>
    <t>02 1 20 00003</t>
  </si>
  <si>
    <t>Пошив и приобретение сценических костюмов, обуви для хореографических и фольклорных коллективов</t>
  </si>
  <si>
    <t>02 1 20 00004</t>
  </si>
  <si>
    <t>02 2 40 00004</t>
  </si>
  <si>
    <t>Поддержка творческих людей</t>
  </si>
  <si>
    <t>02 2 40 00005</t>
  </si>
  <si>
    <t>Обеспечение деятельности учреждений дополнительного образования детей</t>
  </si>
  <si>
    <t>02 3 50 10003</t>
  </si>
  <si>
    <t>Выплата компенсации платы за наём жилого помещения работникам учреждений</t>
  </si>
  <si>
    <t>Ремонты учреждений</t>
  </si>
  <si>
    <t xml:space="preserve">Ремонты в рамках региональных проектов </t>
  </si>
  <si>
    <t>02 1 10 S1961</t>
  </si>
  <si>
    <t>02 1 10 S1962</t>
  </si>
  <si>
    <t>02 1 20 00001</t>
  </si>
  <si>
    <t>02 1 20 00002</t>
  </si>
  <si>
    <t>Создание новых постановок и улучшение технического оснащения театров</t>
  </si>
  <si>
    <t>02 1 20 L5170</t>
  </si>
  <si>
    <t xml:space="preserve">Укрепление материально-технической базы в рамках региональных проектов </t>
  </si>
  <si>
    <t>Укрепление материально-технической базы в рамках проекта «Сельская библиотека»</t>
  </si>
  <si>
    <t>02 1 20 S1963</t>
  </si>
  <si>
    <t>Укрепление материально-технической базы в рамках проекта «Комплектование книжных фондов»</t>
  </si>
  <si>
    <t>02 2 40 00001</t>
  </si>
  <si>
    <t>02 2 40 00001</t>
  </si>
  <si>
    <t>02 2 40 00003</t>
  </si>
  <si>
    <t>02 2 40 00003</t>
  </si>
  <si>
    <t>02 2 40 00005</t>
  </si>
  <si>
    <t>Обеспечение деятельности МБУК «Великоустюгская ЦБС»</t>
  </si>
  <si>
    <t>Дотация на реализацию расходных обязательств в части обеспечения оплаты труда</t>
  </si>
  <si>
    <t>02 3 50 20001</t>
  </si>
  <si>
    <t>Реализация проектных мероприятий, связанных с региональным проектом</t>
  </si>
  <si>
    <t xml:space="preserve">Организация деятельности муниципальных организаций </t>
  </si>
  <si>
    <t>18 3 50 00000</t>
  </si>
  <si>
    <t>18 3 00 00000</t>
  </si>
  <si>
    <t>18 3 50 10001</t>
  </si>
  <si>
    <t>11 3 50 00000</t>
  </si>
  <si>
    <t>17 3 50 10001</t>
  </si>
  <si>
    <t>17 3 50 00000</t>
  </si>
  <si>
    <t>17 3 50 10002</t>
  </si>
  <si>
    <t>11 3 50 72250</t>
  </si>
  <si>
    <t>Муниципальная программа «Обеспечение профилактики правонарушений, безопасности населения и территории Великоустюгского муниципального округа»</t>
  </si>
  <si>
    <t>07 1 00 00000</t>
  </si>
  <si>
    <t>07 1 20 00000</t>
  </si>
  <si>
    <t>Создание и (или) ремонт источников наружного водоснабжения для забора воды в целях пожаротушения</t>
  </si>
  <si>
    <t>07 1 20 S1810</t>
  </si>
  <si>
    <t>07 1 30 00000</t>
  </si>
  <si>
    <t>Проведение мероприятий по антитеррористической защищенности мест массового пребывания людей</t>
  </si>
  <si>
    <t>07 1 30 S1130</t>
  </si>
  <si>
    <t>07 1 20 S1060</t>
  </si>
  <si>
    <t>07 2 00 00000</t>
  </si>
  <si>
    <t>07 3 00 00000</t>
  </si>
  <si>
    <t>07 2 30 00000</t>
  </si>
  <si>
    <t>07 2 30 00001</t>
  </si>
  <si>
    <t>Реализация процессных мероприятий по обеспечению безопасности</t>
  </si>
  <si>
    <t>07 3 30 00000</t>
  </si>
  <si>
    <t>07 3 30 10003</t>
  </si>
  <si>
    <t>07 3 60 00000</t>
  </si>
  <si>
    <t xml:space="preserve">Меры социальной поддержки </t>
  </si>
  <si>
    <t>07 3 60 10001</t>
  </si>
  <si>
    <t>07 3 30 20001</t>
  </si>
  <si>
    <t>07 3 30 20002</t>
  </si>
  <si>
    <t>07 3 30 20003</t>
  </si>
  <si>
    <t>07 3 60 10003</t>
  </si>
  <si>
    <t>07 3 60 10004</t>
  </si>
  <si>
    <t>07 3 30 30002</t>
  </si>
  <si>
    <t>07 3 30 40001</t>
  </si>
  <si>
    <t xml:space="preserve">Проведение профилактических мероприятий по безопасности дорожного движения </t>
  </si>
  <si>
    <t>07 3 30 40002</t>
  </si>
  <si>
    <t>Профилактика наркомании и алкоголизма</t>
  </si>
  <si>
    <t>07 3 30 40003</t>
  </si>
  <si>
    <t xml:space="preserve">Выплата компенсации платы за наём жилого помещения </t>
  </si>
  <si>
    <t>12 1 40 S1730</t>
  </si>
  <si>
    <t>12 1 40 10002</t>
  </si>
  <si>
    <t>12 1 40 00000</t>
  </si>
  <si>
    <t>12 1 00 00000</t>
  </si>
  <si>
    <t>Муниципальная  программа "Развитие физической культуры и спорта в Великоустюгском муниципальном округе"</t>
  </si>
  <si>
    <t>12 3 60 00001</t>
  </si>
  <si>
    <t>12 3 60 00000</t>
  </si>
  <si>
    <t>Выплата компенсации платы за наём жилого помещения</t>
  </si>
  <si>
    <t>12 3 00 00000</t>
  </si>
  <si>
    <t>12 1 40 S1760</t>
  </si>
  <si>
    <t>12 1 40 S1610</t>
  </si>
  <si>
    <t>12 1 40 10001</t>
  </si>
  <si>
    <t>12 3 50 70030</t>
  </si>
  <si>
    <t>12 3 50 10001</t>
  </si>
  <si>
    <t>12 2 00 00000</t>
  </si>
  <si>
    <t>12 2 10 00000</t>
  </si>
  <si>
    <t>12 2 10 00001</t>
  </si>
  <si>
    <t>12 1 20 S1040</t>
  </si>
  <si>
    <t>12 3 50 00000</t>
  </si>
  <si>
    <t>Организация деятельности учреждений физической культуры и спорта</t>
  </si>
  <si>
    <t>Укрепление материально-технической базы в рамках основного мероприятия «Пропаганда физической культуры и спорта»</t>
  </si>
  <si>
    <t>12 1 20 00000</t>
  </si>
  <si>
    <t>11 3 50 72311</t>
  </si>
  <si>
    <t>11 3 50 72315</t>
  </si>
  <si>
    <t>17 3 50 72314</t>
  </si>
  <si>
    <t>18 3 50 72312</t>
  </si>
  <si>
    <t>18 3 50 70030</t>
  </si>
  <si>
    <t>11 3 50 70030</t>
  </si>
  <si>
    <t>17 3 50 70030</t>
  </si>
  <si>
    <t>02 1 60 00000</t>
  </si>
  <si>
    <t>02 1 60 00001</t>
  </si>
  <si>
    <t>02 1 60 00002</t>
  </si>
  <si>
    <t>02 1 60 00004</t>
  </si>
  <si>
    <t>02 2 40 00006</t>
  </si>
  <si>
    <t>02 2 40 00007</t>
  </si>
  <si>
    <t>02 2 40 00008</t>
  </si>
  <si>
    <t>02 3 60 00002</t>
  </si>
  <si>
    <t>Муниципальная программа «Совершенствование муниципального управления и основные направления кадровой политики в Великоустюгском муниципальном округе»</t>
  </si>
  <si>
    <t>11 3 00 00000</t>
  </si>
  <si>
    <t>11 3 40 00000</t>
  </si>
  <si>
    <t>11 3 40 20001</t>
  </si>
  <si>
    <t>11 3 60 00000</t>
  </si>
  <si>
    <t>11 3 60 20001</t>
  </si>
  <si>
    <t>11 3 60 30001</t>
  </si>
  <si>
    <t>Мероприятия по обеспечению антитеррористической защищённости учреждений в сфере молодёжной политики</t>
  </si>
  <si>
    <t>02 1 30 S1560</t>
  </si>
  <si>
    <t>Региональный проект "Россия - страна возможностей"</t>
  </si>
  <si>
    <t>Реализация программы комплексного развития молодёжной политики в регионах Российской Федерации "Регион для молодых"</t>
  </si>
  <si>
    <t>Ремонт и реконструкция помещений, подготовка методических, просветительских и образовательных мероприятий в рамках реализации программы комплексного развития молодёжной политики в регионах Российской Федерации "Регион для молодых"</t>
  </si>
  <si>
    <t>Обеспечение оборудованием, обучение и повышение квалификации сотрудников в рамках реализации программы комплексного развития молодёжной политики в регионах Российской Федерации "Регион для молодых"</t>
  </si>
  <si>
    <t>02 1 Ю1 00000</t>
  </si>
  <si>
    <t>02 1 Ю1 51160</t>
  </si>
  <si>
    <t>02 1 Ю1 51161</t>
  </si>
  <si>
    <t>11 3 50 20003</t>
  </si>
  <si>
    <t>Муниципальная программа «Экономическое развитие Великоустюгского муниципального округа»</t>
  </si>
  <si>
    <t>19 3 40 30002</t>
  </si>
  <si>
    <t>Создание рекламно-информационных материалов и приобретение сувенирной продукции</t>
  </si>
  <si>
    <t>19 3 40 30005</t>
  </si>
  <si>
    <t>19 3 40 30006</t>
  </si>
  <si>
    <t>Муниципальная программа «Совершенствование системы управления и распоряжения земельно-имущественным комплексом Великоустюгского муниципального округа»</t>
  </si>
  <si>
    <t>23 3 80 10001</t>
  </si>
  <si>
    <t>23 3 00 00000</t>
  </si>
  <si>
    <t>23 3 80 00000</t>
  </si>
  <si>
    <t>23 3 80 10002</t>
  </si>
  <si>
    <t>Муниципальная программа «Комплексное развитие сельских территорий Великоустюгского муниципального округа »</t>
  </si>
  <si>
    <t>Мероприятия в области сельского хозяйства</t>
  </si>
  <si>
    <t>26 1 00 00000</t>
  </si>
  <si>
    <t>26 1 40 00000</t>
  </si>
  <si>
    <t>26 1 40 10001</t>
  </si>
  <si>
    <t>26 1 40 S1400</t>
  </si>
  <si>
    <t>23 3 80 10003</t>
  </si>
  <si>
    <t>15 3 00 00000</t>
  </si>
  <si>
    <t>15 3 40 00000</t>
  </si>
  <si>
    <t>15 3 40 20002</t>
  </si>
  <si>
    <t>Капитальный ремонт, ремонт автомобильных дорог общего пользования местного значения</t>
  </si>
  <si>
    <t>15 1 10 9Д010</t>
  </si>
  <si>
    <t>15 1 80 9Д020</t>
  </si>
  <si>
    <t>19 1 20 00000</t>
  </si>
  <si>
    <t>19 1 20 S1805</t>
  </si>
  <si>
    <t>19 1 40 S1250</t>
  </si>
  <si>
    <t>19 1 40 S1251</t>
  </si>
  <si>
    <t>19 2 40 20001</t>
  </si>
  <si>
    <t>Мероприятия и   конкурсы по популяризации предпринимательской деятельности</t>
  </si>
  <si>
    <t xml:space="preserve">Возмещение части затрат по оказанию бытовых услуг населению при предоставлении дополнительных мер социальной поддержки </t>
  </si>
  <si>
    <t>Организация и проведение конкурсов в рамках ярмарочных мероприятий</t>
  </si>
  <si>
    <t>19 2 40 30007</t>
  </si>
  <si>
    <t>Муниципальная программа «Развитие жилищно-коммунального хозяйства Великоустюгского муниципального округа »</t>
  </si>
  <si>
    <t>17 3 10 00002</t>
  </si>
  <si>
    <t>Содержание  объектов коммунального хозяйства и благоустройства</t>
  </si>
  <si>
    <t>17 3 80 00000</t>
  </si>
  <si>
    <t>17 3 80 00008</t>
  </si>
  <si>
    <t>Мероприятия в рамках регионального проекта "Формирование комфортной городской среды"</t>
  </si>
  <si>
    <t>17 1 И4 00000</t>
  </si>
  <si>
    <t>Мероприятия по благоустройству общественных территорий</t>
  </si>
  <si>
    <t>17 1 И4 55552</t>
  </si>
  <si>
    <t>Организация и проведение конкурса по благоустройству</t>
  </si>
  <si>
    <t>17 1 40 00004</t>
  </si>
  <si>
    <t>Мероприятия в сфере жилищно-коммунального хозяйства и благоустройства</t>
  </si>
  <si>
    <t>17 1 40 00000</t>
  </si>
  <si>
    <t>17 3 80 00001</t>
  </si>
  <si>
    <t>Организация и обслуживание уличного освещения</t>
  </si>
  <si>
    <t>17 3 80 00002</t>
  </si>
  <si>
    <t>17 3 80 00003</t>
  </si>
  <si>
    <t>17 3 80 00004</t>
  </si>
  <si>
    <t>17 3 80 00005</t>
  </si>
  <si>
    <t>17 3 80 00006</t>
  </si>
  <si>
    <t>17 3 80 00007</t>
  </si>
  <si>
    <t>26 3 00 00000</t>
  </si>
  <si>
    <t>26 3 40 00000</t>
  </si>
  <si>
    <t>26 3 40 72110</t>
  </si>
  <si>
    <t>26 3 40 72230</t>
  </si>
  <si>
    <t>26 1 60 00000</t>
  </si>
  <si>
    <t>26 1 60 L5764</t>
  </si>
  <si>
    <t>Проведение комплексных кадастровых работ за счет средств бюджета округа</t>
  </si>
  <si>
    <t>23 1 00 00000</t>
  </si>
  <si>
    <t>23 1 80 00000</t>
  </si>
  <si>
    <t>23 1 80 20003</t>
  </si>
  <si>
    <t>Проведение комплексных кадастровых работ , за исключением расходов, предусмотренных на софинансирование из федерального бюджета</t>
  </si>
  <si>
    <t>23 1 80 S5110</t>
  </si>
  <si>
    <t>23 3 50 00000</t>
  </si>
  <si>
    <t>23 3 50 20001</t>
  </si>
  <si>
    <t>23 3 50 70030</t>
  </si>
  <si>
    <t>Расходы на содержание муниципального имущества (в том числе казны)</t>
  </si>
  <si>
    <t>Подготовка проектов межевания земельных участков</t>
  </si>
  <si>
    <t>Проведение кадастровых работ</t>
  </si>
  <si>
    <t>26 1 40 L5991</t>
  </si>
  <si>
    <t>26 1 40 L5992</t>
  </si>
  <si>
    <t>23 3 80 10005</t>
  </si>
  <si>
    <t>Социальная поддержка семей</t>
  </si>
  <si>
    <t>Предоставление единовременной денежной выплаты взамен предоставления земельного участка гражданам, имеющим трех и более детей</t>
  </si>
  <si>
    <t>23 1 60 00000</t>
  </si>
  <si>
    <t>23 1 60 72300</t>
  </si>
  <si>
    <t>Муниципальная программа «Развитие жилищно-коммунального хозяйства Великоустюгского муниципального округа»</t>
  </si>
  <si>
    <t>23 3 80 20002</t>
  </si>
  <si>
    <t>15 1 40 00000</t>
  </si>
  <si>
    <t>15 1 40 10001</t>
  </si>
  <si>
    <t>15 1 40 S1300</t>
  </si>
  <si>
    <t>15 1 40 S1370</t>
  </si>
  <si>
    <t>Строительство (реконструкция) объектов коммунальной инфраструктуры</t>
  </si>
  <si>
    <t>17 1 10 00002</t>
  </si>
  <si>
    <t>17 1 10 S3120</t>
  </si>
  <si>
    <t xml:space="preserve"> 17 3 00 00000</t>
  </si>
  <si>
    <t>17 3 40 00000</t>
  </si>
  <si>
    <t>17 1 10 S3350</t>
  </si>
  <si>
    <t>Обустройство контейнерных площадок</t>
  </si>
  <si>
    <t>17 1 80 00000</t>
  </si>
  <si>
    <t>17 1 80 S1100</t>
  </si>
  <si>
    <t>Обустройство мест захоронения</t>
  </si>
  <si>
    <t>17 1 80 S1555</t>
  </si>
  <si>
    <t>17 3 80 S1090</t>
  </si>
  <si>
    <t>Другие вопросы в области охраны окружающей среды</t>
  </si>
  <si>
    <t>Проведение орнитологического исследования</t>
  </si>
  <si>
    <t>17 3 40 00009</t>
  </si>
  <si>
    <t>26 1 10 00000</t>
  </si>
  <si>
    <t>26 1 10 L5769</t>
  </si>
  <si>
    <t>Муниципальная программа «Развитие культуры, молодежной политики и архивного дела Великоустюгского муниципального округа"</t>
  </si>
  <si>
    <t xml:space="preserve">Предоставление государственной поддержки (социальных выплат) молодым семьям на приобретение (строительство) жилья </t>
  </si>
  <si>
    <t>02 1 60 L4970</t>
  </si>
  <si>
    <t>11 3 50 51200</t>
  </si>
  <si>
    <t>11 3 50 20001</t>
  </si>
  <si>
    <t>11 3 50 20002</t>
  </si>
  <si>
    <t>18 3 50 20001</t>
  </si>
  <si>
    <t>18 3 50 20002</t>
  </si>
  <si>
    <t>17 3 50 20001</t>
  </si>
  <si>
    <t>11 3 40 10002</t>
  </si>
  <si>
    <t>11 3 40 10001</t>
  </si>
  <si>
    <t>11 3 60 10001</t>
  </si>
  <si>
    <t>Муниципальная программа «Управление муниципальными финансами Великоустюгского муниципального округа»</t>
  </si>
  <si>
    <t>Муниципальная программа "Управление муниципальными финансами Великоустюгского муниципального округа"</t>
  </si>
  <si>
    <t>11 3 50 51180</t>
  </si>
  <si>
    <t>11 3 50 00000</t>
  </si>
  <si>
    <t>11 3 60 10002</t>
  </si>
  <si>
    <t>11 3 60 10003</t>
  </si>
  <si>
    <t>Мероприятия по совершенствованию муниципального управления и повышению престижа муниципальной службы</t>
  </si>
  <si>
    <t>11 2 40 00001</t>
  </si>
  <si>
    <t>Единая субвенция  на осуществление полномочий в сфере регулирования цен (тарифов)</t>
  </si>
  <si>
    <t xml:space="preserve">Мероприятия по совершенствованию муниципального управления и повышению престижа муниципальной службы </t>
  </si>
  <si>
    <t xml:space="preserve">Осуществление отдельных государственных полномочий в сфере организации деятельности многофункциональных центров </t>
  </si>
  <si>
    <t xml:space="preserve">Единая субвенция на осуществление отдельных государственных полномочий по организации и осуществлению деятельности по опеке и попечительству </t>
  </si>
  <si>
    <t xml:space="preserve">Субвенции на осуществление первичного воинского учета </t>
  </si>
  <si>
    <t>Мероприятия по повышению грамотности в сфере информационных технологий среди населения</t>
  </si>
  <si>
    <t>11 2 40 00000</t>
  </si>
  <si>
    <t>Обеспечение деятельности муниципальных организаций</t>
  </si>
  <si>
    <t>01 1 Ю4 А7500</t>
  </si>
  <si>
    <t>18 3 50 10002</t>
  </si>
  <si>
    <t>26 3 60 00000</t>
  </si>
  <si>
    <t>26 3 60 00001</t>
  </si>
  <si>
    <t>Обустройство систем уличного освещения</t>
  </si>
  <si>
    <t>Мероприятия в сфере жилищно-коммунального хозяйства, благоустройства и охраны окружающей среды</t>
  </si>
  <si>
    <t>Реализация проектов комплексного развития сельских территорий (агломераций)</t>
  </si>
  <si>
    <t>Мероприятия в сфере туризма</t>
  </si>
  <si>
    <t xml:space="preserve">Мероприятия в сфере торговли </t>
  </si>
  <si>
    <t>Мероприятия в сфере экономики</t>
  </si>
  <si>
    <t>23 3 80 20001</t>
  </si>
  <si>
    <t>Компенсация платы за наём жилого помещения работникам бюджетных учреждений здравоохранения</t>
  </si>
  <si>
    <t>02 1 20 L3530</t>
  </si>
  <si>
    <t>Создание школ креативных индустрий</t>
  </si>
  <si>
    <t>01 1 30 00000</t>
  </si>
  <si>
    <t xml:space="preserve">Обеспечение антитеррористической защищенности образовательных организаций </t>
  </si>
  <si>
    <t>01 1 30 S1140</t>
  </si>
  <si>
    <t>01 1 60 L3040</t>
  </si>
  <si>
    <t>01 1 Ю4 55590</t>
  </si>
  <si>
    <t>Обеспечение условий для организации питания обучающихся в муниципальных общеобразовательных организациях</t>
  </si>
  <si>
    <t>01 1 20 S1440</t>
  </si>
  <si>
    <t>Оснащение предметных кабинетов общеобразовательных организаций оборудованием, средствами обучения и воспитания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</si>
  <si>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</si>
  <si>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</si>
  <si>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>01 1 Ю6 53030</t>
  </si>
  <si>
    <t>15 1 10 SД150</t>
  </si>
  <si>
    <t>15 1 10 АД150</t>
  </si>
  <si>
    <t>Обеспечение мероприятий по переселению граждан из аварийного жилищного фонда счет средств, поступивших от публично-правовой компании "Фонд развития территорий"</t>
  </si>
  <si>
    <t>Мероприятия в рамках регионального проекта "Жилье"</t>
  </si>
  <si>
    <t>17 1 И2 00000</t>
  </si>
  <si>
    <t>17 1 И2 67483</t>
  </si>
  <si>
    <t>17 1 И2 67484</t>
  </si>
  <si>
    <t>17 1 И2 6748S</t>
  </si>
  <si>
    <t>Благоустройство дворовых территорий многоквартирных домов</t>
  </si>
  <si>
    <t>17 1 10 S1551</t>
  </si>
  <si>
    <t>Благоустройство общественных пространств</t>
  </si>
  <si>
    <t xml:space="preserve">Обустройство контейнерных площадок, за исключением расходов, предусмотренным на софинансирование субсидии из областного бюджета </t>
  </si>
  <si>
    <t>17 1 80 А1100</t>
  </si>
  <si>
    <t>02 1 10 А1961</t>
  </si>
  <si>
    <t>02 1 10 А1962</t>
  </si>
  <si>
    <t>Реализация мероприятий по модернизации школьных систем образования (ремонты с однолетним циклом работ)</t>
  </si>
  <si>
    <t>Реализация мероприятий по модернизации школьных систем образования (ремонты  с двухлетним циклом работ)</t>
  </si>
  <si>
    <t>01 1 Ю4 57502</t>
  </si>
  <si>
    <t>15 1 80 SД140</t>
  </si>
  <si>
    <t>Участие во всероссийских и региональных выставках, мероприятиях</t>
  </si>
  <si>
    <t>Муниципальная программа «Комплексное развитие сельских территорий Великоустюгского муниципального округа»</t>
  </si>
  <si>
    <t>Муниципальная  программа  «Дорожная деятельность и транспортное обслуживание населения Великоустюгского муниципального округа»</t>
  </si>
  <si>
    <t xml:space="preserve">Капитальный ремонт, ремонт автомобильных дорог для обеспечения подъездов к земельным участкам, предоставляемым отдельным категориям граждан, за исключением расходов, предусмотренных на софинансирование субсидии из областного бюджета </t>
  </si>
  <si>
    <t>17 1 И4 S1552</t>
  </si>
  <si>
    <t xml:space="preserve">Ремонты в рамках реализации проекта «Сельская библиотека», за исключением расходов, предусмотренных на софинансирование субсидии из областного бюджета </t>
  </si>
  <si>
    <t xml:space="preserve">Ремонты в рамках реализации проекта «Сельский дом культуры», за исключением расходов, предусмотренных на софинансирование субсидии из областного бюджета </t>
  </si>
  <si>
    <t>11 3 50 10002</t>
  </si>
  <si>
    <t>02 3 50 10004</t>
  </si>
  <si>
    <t>Обеспечение деятельности учреждений по работе с молодёжью</t>
  </si>
  <si>
    <t>02 1 Ю1 А1162</t>
  </si>
  <si>
    <t>Прочие непрограммные расходы</t>
  </si>
  <si>
    <t>Исполнение судебных актов, решений налогового органа</t>
  </si>
  <si>
    <t>Исполнение судебных актов</t>
  </si>
  <si>
    <t>90 0 90 00000</t>
  </si>
  <si>
    <t>90 0 90 00001</t>
  </si>
  <si>
    <t>Сбор, удаление отходов и очистка сточных вод</t>
  </si>
  <si>
    <t xml:space="preserve">Выполнение работ по распоряжению земельными участками </t>
  </si>
  <si>
    <t>07 3 60 10002</t>
  </si>
  <si>
    <t>Предоставление дополнительной меры социальной поддержки в виде единовременной денежной выплаты</t>
  </si>
  <si>
    <t>11 3 50 74011</t>
  </si>
  <si>
    <t>Иные межбюджетные трансферты на поощрение за лучшие практики деятельности органов местного самоуправления</t>
  </si>
  <si>
    <t>11 3 60 20002</t>
  </si>
  <si>
    <t>11 3 60 20003</t>
  </si>
  <si>
    <t>Единовременные выплаты средним медицинским работникам (фельдшерам), впервые поступившим на работу в структурные подразделения бюджетного учреждения здравоохранения, расположенного на территории Великоустюгского муниципального округа</t>
  </si>
  <si>
    <t>Единовременная выплата средним медицинским работникам (медицинским сестрам/братьям), впервые поступившим на работу в структурные подразделения бюджетного учреждения здравоохранения, расположенного на территории Великоустюгского муниципального округа</t>
  </si>
  <si>
    <t>Оказание содействия в проведении СОНКО социально направленных мероприятий на территории округа</t>
  </si>
  <si>
    <t>11 2 90 10002</t>
  </si>
  <si>
    <t>17 3 40 00003</t>
  </si>
  <si>
    <t>15 1 40 А1370</t>
  </si>
  <si>
    <t xml:space="preserve">Расходы на  организацию транспортного обслуживания на муниципальных маршрутах регулярных перевозок по регулируемым тарифам,за исключением расходов, предусмотренных на софинансирование субсидии из областного бюджета </t>
  </si>
  <si>
    <t>17 1 10 А1553</t>
  </si>
  <si>
    <t xml:space="preserve">Обустройство детских и спортивных площадок,за исключением расходов, предусмотренных на софинансирование субсидии из областного бюджета </t>
  </si>
  <si>
    <t>Организация сбора, вывоза и утилизации всех видов промышленных, радиоактивных и опасных отходов (за исключением бытовых)</t>
  </si>
  <si>
    <t>Связь и информатика</t>
  </si>
  <si>
    <t>Капитальные расходы, ремонты, в том числе проектно-изыскательские работы, в рамках проекта «Народный бюджет»</t>
  </si>
  <si>
    <t>18 1 00 00000</t>
  </si>
  <si>
    <t>18 1 10 00000</t>
  </si>
  <si>
    <t>18 1 10 S2270</t>
  </si>
  <si>
    <t>18 1 10 А2270</t>
  </si>
  <si>
    <t xml:space="preserve">Капитальные расходы, ремонты, в том числе проектно-изыскательские работы, в рамках проекта «Народный бюджет»,за исключением расходов, предусмотренных на софинансирование субсидии из областного бюджета </t>
  </si>
  <si>
    <t>18 1 80 00000</t>
  </si>
  <si>
    <t>18 1 80 S2270</t>
  </si>
  <si>
    <t>Содержание объектов благоустройства</t>
  </si>
  <si>
    <t>Содержание объектов благоустройства в рамках проекта «Народный бюджет»</t>
  </si>
  <si>
    <t>02 1 20 А3530</t>
  </si>
  <si>
    <t>02 1 10 А3530</t>
  </si>
  <si>
    <t>Создание школ креативных индустрий (ремонты, разработка ПСД), за исключением расходов, предусмотренных на софинансирование субсидии из областного бюджета</t>
  </si>
  <si>
    <t>Создание школ креативных индустрий (укрепление материально-технической базы), за исключением расходов, предусмотренных на софинансирование субсидии из областного бюджета</t>
  </si>
  <si>
    <t>Укрепление материально-технической базы в рамках проекта «Народный бюджет»</t>
  </si>
  <si>
    <t>18 1 20 00000</t>
  </si>
  <si>
    <t>18 1 20 S2270</t>
  </si>
  <si>
    <t>Государственная поддержка лучших сельских учреждений культуры и лучших работников сельских учреждений культуры</t>
  </si>
  <si>
    <t>02 1 60 L5191</t>
  </si>
  <si>
    <t>02 1 60 L5191</t>
  </si>
  <si>
    <t>Строительство, реконструкцию и капитальный ремонт централизованных систем водоснабжения и водоотведения</t>
  </si>
  <si>
    <t>17 1 10 S3040</t>
  </si>
  <si>
    <t>02 2 20 00000</t>
  </si>
  <si>
    <t>02 2 20 S1820</t>
  </si>
  <si>
    <t>Поддержка молодёжной политики в муниципальных образованиях области (инфраструктурный блок)</t>
  </si>
  <si>
    <t>Поддержка молодёжной политики в муниципальных образованиях области (содержательный блок)</t>
  </si>
  <si>
    <t>02 2 40 S1820</t>
  </si>
  <si>
    <t>Мероприятия по обеспечению безопасности учреждений физической культуры и спорта</t>
  </si>
  <si>
    <t>12 2 30 00000</t>
  </si>
  <si>
    <t>12 2 30 00001</t>
  </si>
  <si>
    <t>19 2 40 20002</t>
  </si>
  <si>
    <t>15 1 10 SД140</t>
  </si>
  <si>
    <t>Капитальный ремонт, ремонт автомобильных дорог с привлечением средств Дорожного фонда области</t>
  </si>
  <si>
    <t>Повышение профессионального уровня специалистов сферы туризма</t>
  </si>
  <si>
    <t>Комитет по спорту администрации Великоустюгского муниципального округа</t>
  </si>
  <si>
    <t>816</t>
  </si>
  <si>
    <t>Управление культуры и молодёжной политики администрации Великоустюгского муниципального округа</t>
  </si>
  <si>
    <t>12 3 50 20001</t>
  </si>
  <si>
    <t>Обеспечение деятельности комитета по спорту</t>
  </si>
  <si>
    <t>Другие вопросы в области физической культуры и спорта</t>
  </si>
  <si>
    <t>11 3 40 10003</t>
  </si>
  <si>
    <t>11 3 60 40001</t>
  </si>
  <si>
    <t>Предоставление прочих единовременных выплат</t>
  </si>
  <si>
    <t>Функционирование муниципальных учреждений в сфере благоустройства</t>
  </si>
  <si>
    <t>19 1 20 S1050</t>
  </si>
  <si>
    <t>Возмещение части затрат на приобретение специализированного автотранспорта для развития мобильной торговли</t>
  </si>
  <si>
    <t>17 1 10 S1558</t>
  </si>
  <si>
    <t>Благоустройство общественных территорий за счет средств областного бюджета</t>
  </si>
  <si>
    <t>17 3 40 00002</t>
  </si>
  <si>
    <t>Техническое диагностирование инженерных систем</t>
  </si>
  <si>
    <t>Капитальный ремонт и ремонт объектов благоустройства</t>
  </si>
  <si>
    <t>17 3 10 00003</t>
  </si>
  <si>
    <t xml:space="preserve">Реализация проектных мероприятий, не связанных с региональным проектом                           </t>
  </si>
  <si>
    <t>11 3 50 55490</t>
  </si>
  <si>
    <t>Иные межбюджетные трансферты, предоставляемые из федерального бюджета, за достижение показателей деятельности органов исполнительно власти</t>
  </si>
  <si>
    <t>17 1 П1 00000</t>
  </si>
  <si>
    <t>17 1 П1 55585</t>
  </si>
  <si>
    <t>Мероприятия в рамках регионального проекта "Создание номерного фонда, инфраструктуры, новых точек притяжения"</t>
  </si>
  <si>
    <t>Реализация проектов по созданию некапитальных объектов туристской инфраструктуры</t>
  </si>
  <si>
    <t xml:space="preserve">Приобретение общественного транспорта </t>
  </si>
  <si>
    <t>Приобретение общественного транспорта за счет средств, высвобождаемых в результате списания задолженности по бюджетным кредитам, предоставленным из федерального бюджета</t>
  </si>
  <si>
    <t>15 1 20 00000</t>
  </si>
  <si>
    <t>15 1 20 S40Z1</t>
  </si>
  <si>
    <t>90 0 90 00002</t>
  </si>
  <si>
    <t>90 0 90 74020</t>
  </si>
  <si>
    <t>Иные межбюджетные трансферты на поощрение за укрепление и развитие института старост муниципальных образований</t>
  </si>
  <si>
    <t>тыс.рублей</t>
  </si>
  <si>
    <t xml:space="preserve">   Расходы бюджета округа по ведомственной структуре расходов за 2025 год</t>
  </si>
  <si>
    <t>Исполнено</t>
  </si>
  <si>
    <t>Приложение № 2                                                                                                              к решению Великоустюгской Думы                                                                                               от  26.05.2026 № 32  "Об исполнении бюджета Великоустюгского муниципального округа                                                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</si>
</sst>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.00_ ;\-#,##0.00\ 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theme="5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5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</cellStyleXfs>
  <cellXfs count="126">
    <xf numFmtId="0" fontId="0" fillId="0" borderId="0" xfId="0"/>
    <xf numFmtId="0" fontId="5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3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43" fontId="5" fillId="0" borderId="0" xfId="3" applyFont="1" applyFill="1"/>
    <xf numFmtId="43" fontId="12" fillId="0" borderId="0" xfId="3" applyFont="1" applyFill="1"/>
    <xf numFmtId="0" fontId="17" fillId="0" borderId="0" xfId="0" applyFont="1" applyFill="1"/>
    <xf numFmtId="0" fontId="5" fillId="0" borderId="0" xfId="0" applyFont="1" applyFill="1" applyAlignment="1">
      <alignment shrinkToFit="1"/>
    </xf>
    <xf numFmtId="0" fontId="12" fillId="0" borderId="0" xfId="0" applyFont="1" applyFill="1" applyAlignment="1">
      <alignment shrinkToFit="1"/>
    </xf>
    <xf numFmtId="164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 applyProtection="1">
      <alignment horizontal="center" wrapText="1"/>
      <protection hidden="1"/>
    </xf>
    <xf numFmtId="49" fontId="1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shrinkToFit="1"/>
    </xf>
    <xf numFmtId="49" fontId="3" fillId="0" borderId="1" xfId="1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center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wrapText="1"/>
    </xf>
    <xf numFmtId="43" fontId="3" fillId="0" borderId="1" xfId="3" applyFont="1" applyFill="1" applyBorder="1" applyAlignment="1">
      <alignment horizontal="center"/>
    </xf>
    <xf numFmtId="164" fontId="3" fillId="0" borderId="0" xfId="0" applyNumberFormat="1" applyFont="1" applyFill="1" applyAlignment="1">
      <alignment shrinkToFit="1"/>
    </xf>
    <xf numFmtId="0" fontId="3" fillId="0" borderId="0" xfId="0" applyFont="1" applyFill="1" applyAlignment="1">
      <alignment shrinkToFit="1"/>
    </xf>
    <xf numFmtId="164" fontId="3" fillId="0" borderId="0" xfId="3" applyNumberFormat="1" applyFont="1" applyFill="1"/>
    <xf numFmtId="43" fontId="3" fillId="0" borderId="0" xfId="3" applyFont="1" applyFill="1"/>
    <xf numFmtId="164" fontId="10" fillId="0" borderId="0" xfId="0" applyNumberFormat="1" applyFont="1" applyFill="1"/>
    <xf numFmtId="0" fontId="10" fillId="0" borderId="0" xfId="0" applyFont="1" applyFill="1"/>
    <xf numFmtId="164" fontId="3" fillId="0" borderId="1" xfId="1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vertical="center" wrapText="1"/>
    </xf>
    <xf numFmtId="0" fontId="3" fillId="0" borderId="2" xfId="1" applyFont="1" applyFill="1" applyBorder="1" applyAlignment="1">
      <alignment wrapText="1"/>
    </xf>
    <xf numFmtId="49" fontId="3" fillId="0" borderId="2" xfId="1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3" fillId="0" borderId="2" xfId="2" applyNumberFormat="1" applyFont="1" applyFill="1" applyBorder="1" applyAlignment="1" applyProtection="1">
      <alignment wrapText="1"/>
      <protection hidden="1"/>
    </xf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wrapText="1"/>
    </xf>
    <xf numFmtId="0" fontId="10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2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/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 shrinkToFit="1"/>
    </xf>
    <xf numFmtId="0" fontId="3" fillId="0" borderId="2" xfId="0" applyFont="1" applyFill="1" applyBorder="1" applyAlignment="1">
      <alignment vertical="center" wrapText="1" shrinkToFit="1"/>
    </xf>
    <xf numFmtId="0" fontId="3" fillId="0" borderId="2" xfId="2" applyNumberFormat="1" applyFont="1" applyFill="1" applyBorder="1" applyAlignment="1" applyProtection="1">
      <alignment vertical="top" wrapText="1" shrinkToFit="1"/>
      <protection hidden="1"/>
    </xf>
    <xf numFmtId="0" fontId="3" fillId="0" borderId="2" xfId="0" applyFont="1" applyFill="1" applyBorder="1" applyAlignment="1">
      <alignment wrapText="1" shrinkToFit="1"/>
    </xf>
    <xf numFmtId="0" fontId="3" fillId="0" borderId="2" xfId="0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Font="1" applyFill="1" applyBorder="1" applyAlignment="1"/>
    <xf numFmtId="0" fontId="3" fillId="0" borderId="2" xfId="1" applyNumberFormat="1" applyFont="1" applyFill="1" applyBorder="1" applyAlignment="1">
      <alignment wrapText="1"/>
    </xf>
    <xf numFmtId="49" fontId="10" fillId="0" borderId="6" xfId="1" applyNumberFormat="1" applyFont="1" applyFill="1" applyBorder="1" applyAlignment="1">
      <alignment horizontal="center"/>
    </xf>
    <xf numFmtId="49" fontId="10" fillId="0" borderId="7" xfId="1" applyNumberFormat="1" applyFont="1" applyFill="1" applyBorder="1" applyAlignment="1">
      <alignment horizontal="center"/>
    </xf>
    <xf numFmtId="49" fontId="3" fillId="0" borderId="6" xfId="1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3" fillId="0" borderId="6" xfId="2" applyNumberFormat="1" applyFont="1" applyFill="1" applyBorder="1" applyAlignment="1" applyProtection="1">
      <alignment horizontal="center" wrapText="1"/>
      <protection hidden="1"/>
    </xf>
    <xf numFmtId="0" fontId="3" fillId="0" borderId="7" xfId="2" applyNumberFormat="1" applyFont="1" applyFill="1" applyBorder="1" applyAlignment="1" applyProtection="1">
      <alignment horizontal="center" wrapText="1"/>
      <protection hidden="1"/>
    </xf>
    <xf numFmtId="49" fontId="10" fillId="0" borderId="7" xfId="0" applyNumberFormat="1" applyFont="1" applyFill="1" applyBorder="1" applyAlignment="1">
      <alignment horizontal="center"/>
    </xf>
    <xf numFmtId="49" fontId="3" fillId="0" borderId="6" xfId="1" applyNumberFormat="1" applyFont="1" applyFill="1" applyBorder="1" applyAlignment="1">
      <alignment horizontal="center" shrinkToFit="1"/>
    </xf>
    <xf numFmtId="49" fontId="3" fillId="0" borderId="7" xfId="1" applyNumberFormat="1" applyFont="1" applyFill="1" applyBorder="1" applyAlignment="1">
      <alignment horizontal="center" shrinkToFit="1"/>
    </xf>
    <xf numFmtId="0" fontId="3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6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wrapText="1"/>
    </xf>
    <xf numFmtId="43" fontId="3" fillId="0" borderId="7" xfId="3" applyFont="1" applyFill="1" applyBorder="1" applyAlignment="1">
      <alignment horizontal="center"/>
    </xf>
    <xf numFmtId="164" fontId="8" fillId="0" borderId="10" xfId="1" applyNumberFormat="1" applyFont="1" applyFill="1" applyBorder="1" applyAlignment="1">
      <alignment horizontal="right"/>
    </xf>
    <xf numFmtId="164" fontId="2" fillId="0" borderId="10" xfId="1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 shrinkToFit="1"/>
    </xf>
    <xf numFmtId="164" fontId="2" fillId="0" borderId="10" xfId="1" applyNumberFormat="1" applyFont="1" applyFill="1" applyBorder="1" applyAlignment="1">
      <alignment horizontal="right" shrinkToFit="1"/>
    </xf>
    <xf numFmtId="164" fontId="2" fillId="0" borderId="10" xfId="3" applyNumberFormat="1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165" fontId="2" fillId="0" borderId="10" xfId="3" applyNumberFormat="1" applyFont="1" applyFill="1" applyBorder="1" applyAlignment="1">
      <alignment horizontal="right"/>
    </xf>
    <xf numFmtId="0" fontId="3" fillId="0" borderId="11" xfId="2" applyNumberFormat="1" applyFont="1" applyFill="1" applyBorder="1" applyAlignment="1" applyProtection="1">
      <alignment vertical="top" wrapText="1"/>
      <protection hidden="1"/>
    </xf>
    <xf numFmtId="49" fontId="3" fillId="0" borderId="12" xfId="1" applyNumberFormat="1" applyFont="1" applyFill="1" applyBorder="1" applyAlignment="1">
      <alignment horizontal="center"/>
    </xf>
    <xf numFmtId="49" fontId="3" fillId="0" borderId="13" xfId="1" applyNumberFormat="1" applyFont="1" applyFill="1" applyBorder="1" applyAlignment="1">
      <alignment horizontal="center"/>
    </xf>
    <xf numFmtId="49" fontId="3" fillId="0" borderId="14" xfId="1" applyNumberFormat="1" applyFont="1" applyFill="1" applyBorder="1" applyAlignment="1">
      <alignment horizontal="center"/>
    </xf>
    <xf numFmtId="164" fontId="2" fillId="0" borderId="15" xfId="1" applyNumberFormat="1" applyFont="1" applyFill="1" applyBorder="1" applyAlignment="1">
      <alignment horizontal="right"/>
    </xf>
    <xf numFmtId="0" fontId="8" fillId="0" borderId="16" xfId="0" applyFont="1" applyFill="1" applyBorder="1" applyAlignment="1"/>
    <xf numFmtId="0" fontId="8" fillId="0" borderId="17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64" fontId="8" fillId="0" borderId="20" xfId="0" applyNumberFormat="1" applyFont="1" applyFill="1" applyBorder="1" applyAlignment="1"/>
    <xf numFmtId="0" fontId="3" fillId="0" borderId="0" xfId="0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2" fillId="0" borderId="8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49" fontId="3" fillId="0" borderId="2" xfId="1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wrapText="1"/>
    </xf>
    <xf numFmtId="0" fontId="3" fillId="0" borderId="2" xfId="1" applyNumberFormat="1" applyFont="1" applyFill="1" applyBorder="1" applyAlignment="1">
      <alignment vertical="center" wrapText="1"/>
    </xf>
    <xf numFmtId="43" fontId="3" fillId="0" borderId="2" xfId="3" applyFont="1" applyFill="1" applyBorder="1" applyAlignment="1">
      <alignment vertical="top" wrapText="1"/>
    </xf>
  </cellXfs>
  <cellStyles count="5">
    <cellStyle name="Excel Built-in Normal" xfId="1"/>
    <cellStyle name="Обычный" xfId="0" builtinId="0"/>
    <cellStyle name="Обычный 2" xfId="2"/>
    <cellStyle name="Обычный 2 2" xfId="4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4"/>
  <sheetViews>
    <sheetView tabSelected="1" view="pageLayout" topLeftCell="A286" zoomScale="70" zoomScaleNormal="70" zoomScaleSheetLayoutView="63" zoomScalePageLayoutView="70" workbookViewId="0">
      <selection activeCell="A300" sqref="A300"/>
    </sheetView>
  </sheetViews>
  <sheetFormatPr defaultColWidth="9" defaultRowHeight="18.75" x14ac:dyDescent="0.3"/>
  <cols>
    <col min="1" max="1" width="88.140625" style="115" customWidth="1"/>
    <col min="2" max="2" width="9.7109375" style="17" customWidth="1"/>
    <col min="3" max="4" width="7" style="17" customWidth="1"/>
    <col min="5" max="5" width="20.7109375" style="17" customWidth="1"/>
    <col min="6" max="6" width="9.85546875" style="17" customWidth="1"/>
    <col min="7" max="7" width="19.5703125" style="4" customWidth="1"/>
    <col min="8" max="8" width="13" style="16" bestFit="1" customWidth="1"/>
    <col min="9" max="9" width="9.42578125" style="16" bestFit="1" customWidth="1"/>
    <col min="10" max="12" width="9" style="16"/>
    <col min="13" max="16" width="9" style="4"/>
    <col min="17" max="16384" width="9" style="1"/>
  </cols>
  <sheetData>
    <row r="1" spans="1:16" ht="119.25" customHeight="1" x14ac:dyDescent="0.3">
      <c r="D1" s="104" t="s">
        <v>790</v>
      </c>
      <c r="E1" s="114"/>
      <c r="F1" s="114"/>
      <c r="G1" s="114"/>
    </row>
    <row r="2" spans="1:16" ht="38.25" customHeight="1" x14ac:dyDescent="0.3">
      <c r="A2" s="111" t="s">
        <v>788</v>
      </c>
      <c r="B2" s="111"/>
      <c r="C2" s="111"/>
      <c r="D2" s="111"/>
      <c r="E2" s="111"/>
      <c r="F2" s="111"/>
      <c r="G2" s="111"/>
    </row>
    <row r="3" spans="1:16" ht="32.25" customHeight="1" thickBot="1" x14ac:dyDescent="0.35">
      <c r="A3" s="116"/>
      <c r="B3" s="18"/>
      <c r="C3" s="18"/>
      <c r="D3" s="19"/>
      <c r="E3" s="19"/>
      <c r="G3" s="4" t="s">
        <v>787</v>
      </c>
    </row>
    <row r="4" spans="1:16" ht="18.75" customHeight="1" x14ac:dyDescent="0.3">
      <c r="A4" s="117" t="s">
        <v>0</v>
      </c>
      <c r="B4" s="107" t="s">
        <v>1</v>
      </c>
      <c r="C4" s="109" t="s">
        <v>2</v>
      </c>
      <c r="D4" s="109" t="s">
        <v>3</v>
      </c>
      <c r="E4" s="109" t="s">
        <v>4</v>
      </c>
      <c r="F4" s="105" t="s">
        <v>5</v>
      </c>
      <c r="G4" s="112" t="s">
        <v>789</v>
      </c>
    </row>
    <row r="5" spans="1:16" ht="42" customHeight="1" x14ac:dyDescent="0.3">
      <c r="A5" s="118"/>
      <c r="B5" s="108"/>
      <c r="C5" s="110"/>
      <c r="D5" s="110"/>
      <c r="E5" s="110"/>
      <c r="F5" s="106"/>
      <c r="G5" s="113"/>
    </row>
    <row r="6" spans="1:16" s="10" customFormat="1" ht="36" customHeight="1" x14ac:dyDescent="0.3">
      <c r="A6" s="43" t="s">
        <v>287</v>
      </c>
      <c r="B6" s="67" t="s">
        <v>278</v>
      </c>
      <c r="C6" s="20"/>
      <c r="D6" s="20"/>
      <c r="E6" s="20"/>
      <c r="F6" s="68"/>
      <c r="G6" s="86">
        <f>+G7+G30</f>
        <v>6523.9</v>
      </c>
      <c r="H6" s="16"/>
      <c r="I6" s="16"/>
      <c r="J6" s="16"/>
      <c r="K6" s="16"/>
      <c r="L6" s="16"/>
      <c r="M6" s="4"/>
      <c r="N6" s="4"/>
      <c r="O6" s="4"/>
      <c r="P6" s="4"/>
    </row>
    <row r="7" spans="1:16" s="7" customFormat="1" ht="20.25" x14ac:dyDescent="0.3">
      <c r="A7" s="44" t="s">
        <v>6</v>
      </c>
      <c r="B7" s="69" t="s">
        <v>278</v>
      </c>
      <c r="C7" s="21" t="s">
        <v>7</v>
      </c>
      <c r="D7" s="21" t="s">
        <v>8</v>
      </c>
      <c r="E7" s="21"/>
      <c r="F7" s="70"/>
      <c r="G7" s="87">
        <f>G8+G23</f>
        <v>6509.0999999999995</v>
      </c>
      <c r="H7" s="16"/>
      <c r="I7" s="16"/>
      <c r="J7" s="16"/>
      <c r="K7" s="16"/>
      <c r="L7" s="16"/>
      <c r="M7" s="4"/>
      <c r="N7" s="4"/>
      <c r="O7" s="4"/>
      <c r="P7" s="4"/>
    </row>
    <row r="8" spans="1:16" s="8" customFormat="1" ht="56.25" x14ac:dyDescent="0.3">
      <c r="A8" s="45" t="s">
        <v>165</v>
      </c>
      <c r="B8" s="69" t="s">
        <v>278</v>
      </c>
      <c r="C8" s="21" t="s">
        <v>7</v>
      </c>
      <c r="D8" s="21" t="s">
        <v>60</v>
      </c>
      <c r="E8" s="21"/>
      <c r="F8" s="70"/>
      <c r="G8" s="87">
        <f>+G9+G19</f>
        <v>6127.9</v>
      </c>
      <c r="H8" s="16"/>
      <c r="I8" s="16"/>
      <c r="J8" s="16"/>
      <c r="K8" s="16"/>
      <c r="L8" s="16"/>
      <c r="M8" s="4"/>
      <c r="N8" s="4"/>
      <c r="O8" s="4"/>
      <c r="P8" s="4"/>
    </row>
    <row r="9" spans="1:16" ht="56.25" x14ac:dyDescent="0.3">
      <c r="A9" s="45" t="s">
        <v>496</v>
      </c>
      <c r="B9" s="69" t="s">
        <v>278</v>
      </c>
      <c r="C9" s="21" t="s">
        <v>7</v>
      </c>
      <c r="D9" s="21" t="s">
        <v>60</v>
      </c>
      <c r="E9" s="21" t="s">
        <v>21</v>
      </c>
      <c r="F9" s="70"/>
      <c r="G9" s="87">
        <f t="shared" ref="G9:G10" si="0">+G10</f>
        <v>6067.9</v>
      </c>
    </row>
    <row r="10" spans="1:16" ht="20.25" x14ac:dyDescent="0.3">
      <c r="A10" s="45" t="s">
        <v>341</v>
      </c>
      <c r="B10" s="69" t="s">
        <v>278</v>
      </c>
      <c r="C10" s="21" t="s">
        <v>7</v>
      </c>
      <c r="D10" s="21" t="s">
        <v>60</v>
      </c>
      <c r="E10" s="21" t="s">
        <v>497</v>
      </c>
      <c r="F10" s="70"/>
      <c r="G10" s="87">
        <f t="shared" si="0"/>
        <v>6067.9</v>
      </c>
    </row>
    <row r="11" spans="1:16" ht="37.5" x14ac:dyDescent="0.3">
      <c r="A11" s="46" t="s">
        <v>13</v>
      </c>
      <c r="B11" s="69" t="s">
        <v>278</v>
      </c>
      <c r="C11" s="21" t="s">
        <v>7</v>
      </c>
      <c r="D11" s="21" t="s">
        <v>60</v>
      </c>
      <c r="E11" s="21" t="s">
        <v>423</v>
      </c>
      <c r="F11" s="70"/>
      <c r="G11" s="87">
        <f>+G12+G17+G15</f>
        <v>6067.9</v>
      </c>
    </row>
    <row r="12" spans="1:16" ht="20.25" x14ac:dyDescent="0.3">
      <c r="A12" s="46" t="s">
        <v>166</v>
      </c>
      <c r="B12" s="69" t="s">
        <v>278</v>
      </c>
      <c r="C12" s="21" t="s">
        <v>7</v>
      </c>
      <c r="D12" s="21" t="s">
        <v>60</v>
      </c>
      <c r="E12" s="21" t="s">
        <v>618</v>
      </c>
      <c r="F12" s="70"/>
      <c r="G12" s="87">
        <f>+G13+G14</f>
        <v>4616</v>
      </c>
    </row>
    <row r="13" spans="1:16" s="6" customFormat="1" ht="36" customHeight="1" x14ac:dyDescent="0.3">
      <c r="A13" s="47" t="s">
        <v>18</v>
      </c>
      <c r="B13" s="69" t="s">
        <v>278</v>
      </c>
      <c r="C13" s="21" t="s">
        <v>7</v>
      </c>
      <c r="D13" s="21" t="s">
        <v>60</v>
      </c>
      <c r="E13" s="21" t="s">
        <v>618</v>
      </c>
      <c r="F13" s="70" t="s">
        <v>19</v>
      </c>
      <c r="G13" s="87">
        <v>3588.4</v>
      </c>
      <c r="H13" s="16"/>
      <c r="I13" s="16"/>
      <c r="J13" s="16"/>
      <c r="K13" s="16"/>
      <c r="L13" s="16"/>
      <c r="M13" s="4"/>
      <c r="N13" s="4"/>
      <c r="O13" s="4"/>
      <c r="P13" s="4"/>
    </row>
    <row r="14" spans="1:16" s="6" customFormat="1" ht="37.5" x14ac:dyDescent="0.3">
      <c r="A14" s="47" t="s">
        <v>23</v>
      </c>
      <c r="B14" s="69" t="s">
        <v>278</v>
      </c>
      <c r="C14" s="21" t="s">
        <v>7</v>
      </c>
      <c r="D14" s="21" t="s">
        <v>60</v>
      </c>
      <c r="E14" s="21" t="s">
        <v>618</v>
      </c>
      <c r="F14" s="70" t="s">
        <v>24</v>
      </c>
      <c r="G14" s="87">
        <v>1027.5999999999999</v>
      </c>
      <c r="H14" s="16"/>
      <c r="I14" s="16"/>
      <c r="J14" s="16"/>
      <c r="K14" s="16"/>
      <c r="L14" s="16"/>
      <c r="M14" s="4"/>
      <c r="N14" s="4"/>
      <c r="O14" s="4"/>
      <c r="P14" s="4"/>
    </row>
    <row r="15" spans="1:16" s="4" customFormat="1" ht="56.25" x14ac:dyDescent="0.3">
      <c r="A15" s="48" t="s">
        <v>775</v>
      </c>
      <c r="B15" s="69" t="s">
        <v>278</v>
      </c>
      <c r="C15" s="22" t="s">
        <v>7</v>
      </c>
      <c r="D15" s="22" t="s">
        <v>60</v>
      </c>
      <c r="E15" s="22" t="s">
        <v>774</v>
      </c>
      <c r="F15" s="71"/>
      <c r="G15" s="88">
        <f>G16</f>
        <v>42.5</v>
      </c>
      <c r="H15" s="16"/>
      <c r="I15" s="16"/>
      <c r="J15" s="16"/>
      <c r="K15" s="16"/>
      <c r="L15" s="16"/>
    </row>
    <row r="16" spans="1:16" s="3" customFormat="1" ht="39.75" customHeight="1" x14ac:dyDescent="0.3">
      <c r="A16" s="47" t="s">
        <v>18</v>
      </c>
      <c r="B16" s="69" t="s">
        <v>278</v>
      </c>
      <c r="C16" s="22" t="s">
        <v>7</v>
      </c>
      <c r="D16" s="22" t="s">
        <v>60</v>
      </c>
      <c r="E16" s="22" t="s">
        <v>774</v>
      </c>
      <c r="F16" s="71" t="s">
        <v>19</v>
      </c>
      <c r="G16" s="88">
        <v>42.5</v>
      </c>
      <c r="H16" s="16"/>
      <c r="I16" s="16"/>
      <c r="J16" s="16"/>
      <c r="K16" s="16"/>
      <c r="L16" s="16"/>
      <c r="M16" s="4"/>
      <c r="N16" s="4"/>
      <c r="O16" s="4"/>
      <c r="P16" s="4"/>
    </row>
    <row r="17" spans="1:16" ht="37.5" x14ac:dyDescent="0.3">
      <c r="A17" s="45" t="s">
        <v>57</v>
      </c>
      <c r="B17" s="69" t="s">
        <v>278</v>
      </c>
      <c r="C17" s="21" t="s">
        <v>7</v>
      </c>
      <c r="D17" s="21" t="s">
        <v>60</v>
      </c>
      <c r="E17" s="21" t="s">
        <v>486</v>
      </c>
      <c r="F17" s="70"/>
      <c r="G17" s="87">
        <f t="shared" ref="G17" si="1">+G18</f>
        <v>1409.4</v>
      </c>
    </row>
    <row r="18" spans="1:16" s="6" customFormat="1" ht="19.5" customHeight="1" x14ac:dyDescent="0.3">
      <c r="A18" s="47" t="s">
        <v>18</v>
      </c>
      <c r="B18" s="69" t="s">
        <v>278</v>
      </c>
      <c r="C18" s="21" t="s">
        <v>7</v>
      </c>
      <c r="D18" s="21" t="s">
        <v>60</v>
      </c>
      <c r="E18" s="21" t="s">
        <v>486</v>
      </c>
      <c r="F18" s="70" t="s">
        <v>19</v>
      </c>
      <c r="G18" s="87">
        <v>1409.4</v>
      </c>
      <c r="H18" s="16"/>
      <c r="I18" s="16"/>
      <c r="J18" s="16"/>
      <c r="K18" s="16"/>
      <c r="L18" s="16"/>
      <c r="M18" s="4"/>
      <c r="N18" s="4"/>
      <c r="O18" s="4"/>
      <c r="P18" s="4"/>
    </row>
    <row r="19" spans="1:16" ht="20.25" x14ac:dyDescent="0.3">
      <c r="A19" s="46" t="s">
        <v>11</v>
      </c>
      <c r="B19" s="69" t="s">
        <v>278</v>
      </c>
      <c r="C19" s="21" t="s">
        <v>7</v>
      </c>
      <c r="D19" s="21" t="s">
        <v>60</v>
      </c>
      <c r="E19" s="21" t="s">
        <v>12</v>
      </c>
      <c r="F19" s="70"/>
      <c r="G19" s="87">
        <f t="shared" ref="G19:G20" si="2">+G20</f>
        <v>60</v>
      </c>
    </row>
    <row r="20" spans="1:16" ht="20.25" x14ac:dyDescent="0.3">
      <c r="A20" s="48" t="s">
        <v>697</v>
      </c>
      <c r="B20" s="69" t="s">
        <v>278</v>
      </c>
      <c r="C20" s="21" t="s">
        <v>7</v>
      </c>
      <c r="D20" s="21" t="s">
        <v>60</v>
      </c>
      <c r="E20" s="23" t="s">
        <v>700</v>
      </c>
      <c r="F20" s="70"/>
      <c r="G20" s="87">
        <f t="shared" si="2"/>
        <v>60</v>
      </c>
    </row>
    <row r="21" spans="1:16" ht="37.5" x14ac:dyDescent="0.3">
      <c r="A21" s="46" t="s">
        <v>786</v>
      </c>
      <c r="B21" s="69" t="s">
        <v>278</v>
      </c>
      <c r="C21" s="21" t="s">
        <v>7</v>
      </c>
      <c r="D21" s="21" t="s">
        <v>60</v>
      </c>
      <c r="E21" s="23" t="s">
        <v>785</v>
      </c>
      <c r="F21" s="70"/>
      <c r="G21" s="87">
        <f>+G22</f>
        <v>60</v>
      </c>
    </row>
    <row r="22" spans="1:16" s="6" customFormat="1" ht="33.75" customHeight="1" x14ac:dyDescent="0.3">
      <c r="A22" s="47" t="s">
        <v>18</v>
      </c>
      <c r="B22" s="69" t="s">
        <v>278</v>
      </c>
      <c r="C22" s="21" t="s">
        <v>7</v>
      </c>
      <c r="D22" s="21" t="s">
        <v>60</v>
      </c>
      <c r="E22" s="22" t="s">
        <v>785</v>
      </c>
      <c r="F22" s="70" t="s">
        <v>19</v>
      </c>
      <c r="G22" s="87">
        <v>60</v>
      </c>
      <c r="H22" s="16"/>
      <c r="I22" s="16"/>
      <c r="J22" s="16"/>
      <c r="K22" s="16"/>
      <c r="L22" s="16"/>
      <c r="M22" s="4"/>
      <c r="N22" s="4"/>
      <c r="O22" s="4"/>
      <c r="P22" s="4"/>
    </row>
    <row r="23" spans="1:16" s="8" customFormat="1" ht="20.25" x14ac:dyDescent="0.3">
      <c r="A23" s="45" t="s">
        <v>35</v>
      </c>
      <c r="B23" s="69" t="s">
        <v>278</v>
      </c>
      <c r="C23" s="21" t="s">
        <v>7</v>
      </c>
      <c r="D23" s="21" t="s">
        <v>36</v>
      </c>
      <c r="E23" s="21"/>
      <c r="F23" s="70"/>
      <c r="G23" s="87">
        <f t="shared" ref="G23:G26" si="3">+G24</f>
        <v>381.2</v>
      </c>
      <c r="H23" s="16"/>
      <c r="I23" s="16"/>
      <c r="J23" s="16"/>
      <c r="K23" s="16"/>
      <c r="L23" s="16"/>
      <c r="M23" s="4"/>
      <c r="N23" s="4"/>
      <c r="O23" s="4"/>
      <c r="P23" s="4"/>
    </row>
    <row r="24" spans="1:16" ht="56.25" x14ac:dyDescent="0.3">
      <c r="A24" s="45" t="s">
        <v>496</v>
      </c>
      <c r="B24" s="69" t="s">
        <v>278</v>
      </c>
      <c r="C24" s="21" t="s">
        <v>7</v>
      </c>
      <c r="D24" s="21" t="s">
        <v>36</v>
      </c>
      <c r="E24" s="21" t="s">
        <v>21</v>
      </c>
      <c r="F24" s="70"/>
      <c r="G24" s="87">
        <f t="shared" si="3"/>
        <v>381.2</v>
      </c>
    </row>
    <row r="25" spans="1:16" ht="20.25" x14ac:dyDescent="0.3">
      <c r="A25" s="48" t="s">
        <v>341</v>
      </c>
      <c r="B25" s="69" t="s">
        <v>278</v>
      </c>
      <c r="C25" s="21" t="s">
        <v>7</v>
      </c>
      <c r="D25" s="21" t="s">
        <v>36</v>
      </c>
      <c r="E25" s="21" t="s">
        <v>497</v>
      </c>
      <c r="F25" s="70"/>
      <c r="G25" s="87">
        <f t="shared" si="3"/>
        <v>381.2</v>
      </c>
    </row>
    <row r="26" spans="1:16" ht="37.5" x14ac:dyDescent="0.3">
      <c r="A26" s="48" t="s">
        <v>38</v>
      </c>
      <c r="B26" s="69" t="s">
        <v>278</v>
      </c>
      <c r="C26" s="21" t="s">
        <v>7</v>
      </c>
      <c r="D26" s="21" t="s">
        <v>36</v>
      </c>
      <c r="E26" s="23" t="s">
        <v>498</v>
      </c>
      <c r="F26" s="70"/>
      <c r="G26" s="87">
        <f t="shared" si="3"/>
        <v>381.2</v>
      </c>
    </row>
    <row r="27" spans="1:16" ht="20.25" x14ac:dyDescent="0.3">
      <c r="A27" s="48" t="s">
        <v>39</v>
      </c>
      <c r="B27" s="69" t="s">
        <v>278</v>
      </c>
      <c r="C27" s="21" t="s">
        <v>7</v>
      </c>
      <c r="D27" s="24">
        <v>13</v>
      </c>
      <c r="E27" s="23" t="s">
        <v>761</v>
      </c>
      <c r="F27" s="70"/>
      <c r="G27" s="87">
        <f>+G29+G28</f>
        <v>381.2</v>
      </c>
    </row>
    <row r="28" spans="1:16" s="3" customFormat="1" ht="20.25" x14ac:dyDescent="0.3">
      <c r="A28" s="48" t="s">
        <v>40</v>
      </c>
      <c r="B28" s="69" t="s">
        <v>278</v>
      </c>
      <c r="C28" s="21" t="s">
        <v>7</v>
      </c>
      <c r="D28" s="24">
        <v>13</v>
      </c>
      <c r="E28" s="23" t="s">
        <v>761</v>
      </c>
      <c r="F28" s="70" t="s">
        <v>41</v>
      </c>
      <c r="G28" s="87">
        <v>150</v>
      </c>
      <c r="H28" s="16"/>
      <c r="I28" s="16"/>
      <c r="J28" s="16"/>
      <c r="K28" s="16"/>
      <c r="L28" s="16"/>
      <c r="M28" s="4"/>
      <c r="N28" s="4"/>
      <c r="O28" s="4"/>
      <c r="P28" s="4"/>
    </row>
    <row r="29" spans="1:16" s="6" customFormat="1" ht="20.25" x14ac:dyDescent="0.3">
      <c r="A29" s="46" t="s">
        <v>42</v>
      </c>
      <c r="B29" s="69" t="s">
        <v>278</v>
      </c>
      <c r="C29" s="21" t="s">
        <v>7</v>
      </c>
      <c r="D29" s="21" t="s">
        <v>36</v>
      </c>
      <c r="E29" s="21" t="s">
        <v>761</v>
      </c>
      <c r="F29" s="70" t="s">
        <v>43</v>
      </c>
      <c r="G29" s="87">
        <v>231.2</v>
      </c>
      <c r="H29" s="16"/>
      <c r="I29" s="16"/>
      <c r="J29" s="16"/>
      <c r="K29" s="16"/>
      <c r="L29" s="16"/>
      <c r="M29" s="4"/>
      <c r="N29" s="4"/>
      <c r="O29" s="4"/>
      <c r="P29" s="4"/>
    </row>
    <row r="30" spans="1:16" s="7" customFormat="1" ht="20.25" x14ac:dyDescent="0.3">
      <c r="A30" s="47" t="s">
        <v>128</v>
      </c>
      <c r="B30" s="69" t="s">
        <v>278</v>
      </c>
      <c r="C30" s="21" t="s">
        <v>129</v>
      </c>
      <c r="D30" s="21" t="s">
        <v>8</v>
      </c>
      <c r="E30" s="21"/>
      <c r="F30" s="70"/>
      <c r="G30" s="87">
        <f t="shared" ref="G30:G32" si="4">SUM(G31)</f>
        <v>14.8</v>
      </c>
      <c r="H30" s="16"/>
      <c r="I30" s="16"/>
      <c r="J30" s="16"/>
      <c r="K30" s="16"/>
      <c r="L30" s="16"/>
      <c r="M30" s="4"/>
      <c r="N30" s="4"/>
      <c r="O30" s="4"/>
      <c r="P30" s="4"/>
    </row>
    <row r="31" spans="1:16" s="8" customFormat="1" ht="20.25" x14ac:dyDescent="0.3">
      <c r="A31" s="47" t="s">
        <v>130</v>
      </c>
      <c r="B31" s="69" t="s">
        <v>278</v>
      </c>
      <c r="C31" s="21" t="s">
        <v>129</v>
      </c>
      <c r="D31" s="21" t="s">
        <v>129</v>
      </c>
      <c r="E31" s="21"/>
      <c r="F31" s="70"/>
      <c r="G31" s="87">
        <f t="shared" si="4"/>
        <v>14.8</v>
      </c>
      <c r="H31" s="16"/>
      <c r="I31" s="16"/>
      <c r="J31" s="16"/>
      <c r="K31" s="16"/>
      <c r="L31" s="16"/>
      <c r="M31" s="4"/>
      <c r="N31" s="4"/>
      <c r="O31" s="4"/>
      <c r="P31" s="4"/>
    </row>
    <row r="32" spans="1:16" ht="44.25" customHeight="1" x14ac:dyDescent="0.3">
      <c r="A32" s="48" t="s">
        <v>380</v>
      </c>
      <c r="B32" s="69" t="s">
        <v>278</v>
      </c>
      <c r="C32" s="21" t="s">
        <v>129</v>
      </c>
      <c r="D32" s="21" t="s">
        <v>129</v>
      </c>
      <c r="E32" s="22" t="s">
        <v>133</v>
      </c>
      <c r="F32" s="70"/>
      <c r="G32" s="87">
        <f t="shared" si="4"/>
        <v>14.8</v>
      </c>
    </row>
    <row r="33" spans="1:16" ht="20.25" x14ac:dyDescent="0.3">
      <c r="A33" s="48" t="s">
        <v>341</v>
      </c>
      <c r="B33" s="69" t="s">
        <v>278</v>
      </c>
      <c r="C33" s="21" t="s">
        <v>129</v>
      </c>
      <c r="D33" s="21" t="s">
        <v>129</v>
      </c>
      <c r="E33" s="23" t="s">
        <v>134</v>
      </c>
      <c r="F33" s="70"/>
      <c r="G33" s="87">
        <f>SUM(G35)</f>
        <v>14.8</v>
      </c>
    </row>
    <row r="34" spans="1:16" ht="20.25" x14ac:dyDescent="0.3">
      <c r="A34" s="49" t="s">
        <v>51</v>
      </c>
      <c r="B34" s="69" t="s">
        <v>278</v>
      </c>
      <c r="C34" s="21" t="s">
        <v>129</v>
      </c>
      <c r="D34" s="21" t="s">
        <v>129</v>
      </c>
      <c r="E34" s="23" t="s">
        <v>135</v>
      </c>
      <c r="F34" s="70"/>
      <c r="G34" s="87">
        <f t="shared" ref="G34" si="5">SUM(G35)</f>
        <v>14.8</v>
      </c>
    </row>
    <row r="35" spans="1:16" ht="37.5" x14ac:dyDescent="0.3">
      <c r="A35" s="46" t="s">
        <v>167</v>
      </c>
      <c r="B35" s="69" t="s">
        <v>278</v>
      </c>
      <c r="C35" s="21" t="s">
        <v>129</v>
      </c>
      <c r="D35" s="21" t="s">
        <v>129</v>
      </c>
      <c r="E35" s="23" t="s">
        <v>495</v>
      </c>
      <c r="F35" s="70"/>
      <c r="G35" s="87">
        <f>SUM(G36)</f>
        <v>14.8</v>
      </c>
    </row>
    <row r="36" spans="1:16" s="6" customFormat="1" ht="37.5" x14ac:dyDescent="0.3">
      <c r="A36" s="47" t="s">
        <v>23</v>
      </c>
      <c r="B36" s="69" t="s">
        <v>278</v>
      </c>
      <c r="C36" s="21" t="s">
        <v>129</v>
      </c>
      <c r="D36" s="21" t="s">
        <v>129</v>
      </c>
      <c r="E36" s="23" t="s">
        <v>495</v>
      </c>
      <c r="F36" s="70" t="s">
        <v>24</v>
      </c>
      <c r="G36" s="87">
        <v>14.8</v>
      </c>
      <c r="H36" s="16"/>
      <c r="I36" s="16"/>
      <c r="J36" s="16"/>
      <c r="K36" s="16"/>
      <c r="L36" s="16"/>
      <c r="M36" s="4"/>
      <c r="N36" s="4"/>
      <c r="O36" s="4"/>
      <c r="P36" s="4"/>
    </row>
    <row r="37" spans="1:16" s="10" customFormat="1" ht="27" customHeight="1" x14ac:dyDescent="0.3">
      <c r="A37" s="50" t="s">
        <v>288</v>
      </c>
      <c r="B37" s="67" t="s">
        <v>279</v>
      </c>
      <c r="C37" s="20"/>
      <c r="D37" s="20"/>
      <c r="E37" s="20"/>
      <c r="F37" s="68"/>
      <c r="G37" s="86">
        <f t="shared" ref="G37:G38" si="6">+G38</f>
        <v>1860.8000000000002</v>
      </c>
      <c r="H37" s="16"/>
      <c r="I37" s="16"/>
      <c r="J37" s="16"/>
      <c r="K37" s="16"/>
      <c r="L37" s="16"/>
      <c r="M37" s="4"/>
      <c r="N37" s="4"/>
      <c r="O37" s="4"/>
      <c r="P37" s="4"/>
    </row>
    <row r="38" spans="1:16" s="7" customFormat="1" ht="20.25" x14ac:dyDescent="0.3">
      <c r="A38" s="44" t="s">
        <v>6</v>
      </c>
      <c r="B38" s="69" t="s">
        <v>279</v>
      </c>
      <c r="C38" s="21" t="s">
        <v>7</v>
      </c>
      <c r="D38" s="21" t="s">
        <v>8</v>
      </c>
      <c r="E38" s="21"/>
      <c r="F38" s="70"/>
      <c r="G38" s="87">
        <f t="shared" si="6"/>
        <v>1860.8000000000002</v>
      </c>
      <c r="H38" s="16"/>
      <c r="I38" s="16"/>
      <c r="J38" s="16"/>
      <c r="K38" s="16"/>
      <c r="L38" s="16"/>
      <c r="M38" s="4"/>
      <c r="N38" s="4"/>
      <c r="O38" s="4"/>
      <c r="P38" s="4"/>
    </row>
    <row r="39" spans="1:16" s="3" customFormat="1" ht="37.5" x14ac:dyDescent="0.3">
      <c r="A39" s="45" t="s">
        <v>175</v>
      </c>
      <c r="B39" s="69" t="s">
        <v>279</v>
      </c>
      <c r="C39" s="21" t="s">
        <v>7</v>
      </c>
      <c r="D39" s="21" t="s">
        <v>86</v>
      </c>
      <c r="E39" s="21"/>
      <c r="F39" s="70"/>
      <c r="G39" s="87">
        <f>+G40</f>
        <v>1860.8000000000002</v>
      </c>
      <c r="H39" s="16"/>
      <c r="I39" s="16"/>
      <c r="J39" s="16"/>
      <c r="K39" s="16"/>
      <c r="L39" s="16"/>
      <c r="M39" s="4"/>
      <c r="N39" s="4"/>
      <c r="O39" s="4"/>
      <c r="P39" s="4"/>
    </row>
    <row r="40" spans="1:16" ht="37.5" x14ac:dyDescent="0.3">
      <c r="A40" s="45" t="s">
        <v>627</v>
      </c>
      <c r="B40" s="69" t="s">
        <v>279</v>
      </c>
      <c r="C40" s="21" t="s">
        <v>7</v>
      </c>
      <c r="D40" s="21" t="s">
        <v>86</v>
      </c>
      <c r="E40" s="21" t="s">
        <v>55</v>
      </c>
      <c r="F40" s="70"/>
      <c r="G40" s="87">
        <f>+G42</f>
        <v>1860.8000000000002</v>
      </c>
    </row>
    <row r="41" spans="1:16" ht="20.25" x14ac:dyDescent="0.3">
      <c r="A41" s="45" t="s">
        <v>341</v>
      </c>
      <c r="B41" s="69" t="s">
        <v>279</v>
      </c>
      <c r="C41" s="21" t="s">
        <v>7</v>
      </c>
      <c r="D41" s="21" t="s">
        <v>86</v>
      </c>
      <c r="E41" s="21" t="s">
        <v>421</v>
      </c>
      <c r="F41" s="70"/>
      <c r="G41" s="87">
        <f t="shared" ref="G41" si="7">+G42</f>
        <v>1860.8000000000002</v>
      </c>
    </row>
    <row r="42" spans="1:16" ht="20.25" x14ac:dyDescent="0.3">
      <c r="A42" s="45" t="s">
        <v>641</v>
      </c>
      <c r="B42" s="69" t="s">
        <v>279</v>
      </c>
      <c r="C42" s="21" t="s">
        <v>7</v>
      </c>
      <c r="D42" s="21" t="s">
        <v>86</v>
      </c>
      <c r="E42" s="21" t="s">
        <v>420</v>
      </c>
      <c r="F42" s="70"/>
      <c r="G42" s="87">
        <f>+G43+G47</f>
        <v>1860.8000000000002</v>
      </c>
    </row>
    <row r="43" spans="1:16" ht="20.25" x14ac:dyDescent="0.3">
      <c r="A43" s="45" t="s">
        <v>176</v>
      </c>
      <c r="B43" s="69" t="s">
        <v>279</v>
      </c>
      <c r="C43" s="21" t="s">
        <v>7</v>
      </c>
      <c r="D43" s="21" t="s">
        <v>86</v>
      </c>
      <c r="E43" s="21" t="s">
        <v>620</v>
      </c>
      <c r="F43" s="70"/>
      <c r="G43" s="87">
        <f>+G44+G45+G46</f>
        <v>1196.7</v>
      </c>
    </row>
    <row r="44" spans="1:16" s="6" customFormat="1" ht="39.75" customHeight="1" x14ac:dyDescent="0.3">
      <c r="A44" s="47" t="s">
        <v>18</v>
      </c>
      <c r="B44" s="69" t="s">
        <v>279</v>
      </c>
      <c r="C44" s="21" t="s">
        <v>7</v>
      </c>
      <c r="D44" s="21" t="s">
        <v>86</v>
      </c>
      <c r="E44" s="21" t="s">
        <v>620</v>
      </c>
      <c r="F44" s="70" t="s">
        <v>19</v>
      </c>
      <c r="G44" s="87">
        <v>1068.8</v>
      </c>
      <c r="H44" s="16"/>
      <c r="I44" s="16"/>
      <c r="J44" s="16"/>
      <c r="K44" s="16"/>
      <c r="L44" s="16"/>
      <c r="M44" s="4"/>
      <c r="N44" s="4"/>
      <c r="O44" s="4"/>
      <c r="P44" s="4"/>
    </row>
    <row r="45" spans="1:16" s="6" customFormat="1" ht="37.5" x14ac:dyDescent="0.3">
      <c r="A45" s="47" t="s">
        <v>23</v>
      </c>
      <c r="B45" s="69" t="s">
        <v>279</v>
      </c>
      <c r="C45" s="21" t="s">
        <v>7</v>
      </c>
      <c r="D45" s="21" t="s">
        <v>86</v>
      </c>
      <c r="E45" s="21" t="s">
        <v>620</v>
      </c>
      <c r="F45" s="70" t="s">
        <v>24</v>
      </c>
      <c r="G45" s="87">
        <v>117.9</v>
      </c>
      <c r="H45" s="16"/>
      <c r="I45" s="16"/>
      <c r="J45" s="16"/>
      <c r="K45" s="16"/>
      <c r="L45" s="16"/>
      <c r="M45" s="4"/>
      <c r="N45" s="4"/>
      <c r="O45" s="4"/>
      <c r="P45" s="4"/>
    </row>
    <row r="46" spans="1:16" s="6" customFormat="1" ht="20.25" x14ac:dyDescent="0.3">
      <c r="A46" s="47" t="s">
        <v>26</v>
      </c>
      <c r="B46" s="69" t="s">
        <v>279</v>
      </c>
      <c r="C46" s="21" t="s">
        <v>7</v>
      </c>
      <c r="D46" s="21" t="s">
        <v>86</v>
      </c>
      <c r="E46" s="21" t="s">
        <v>620</v>
      </c>
      <c r="F46" s="70" t="s">
        <v>27</v>
      </c>
      <c r="G46" s="87">
        <v>10</v>
      </c>
      <c r="H46" s="16"/>
      <c r="I46" s="16"/>
      <c r="J46" s="16"/>
      <c r="K46" s="16"/>
      <c r="L46" s="16"/>
      <c r="M46" s="4"/>
      <c r="N46" s="4"/>
      <c r="O46" s="4"/>
      <c r="P46" s="4"/>
    </row>
    <row r="47" spans="1:16" ht="37.5" x14ac:dyDescent="0.3">
      <c r="A47" s="46" t="s">
        <v>57</v>
      </c>
      <c r="B47" s="69" t="s">
        <v>279</v>
      </c>
      <c r="C47" s="21" t="s">
        <v>7</v>
      </c>
      <c r="D47" s="21" t="s">
        <v>86</v>
      </c>
      <c r="E47" s="24" t="s">
        <v>485</v>
      </c>
      <c r="F47" s="72"/>
      <c r="G47" s="87">
        <f t="shared" ref="G47" si="8">+G48</f>
        <v>664.1</v>
      </c>
    </row>
    <row r="48" spans="1:16" s="6" customFormat="1" ht="39" customHeight="1" x14ac:dyDescent="0.3">
      <c r="A48" s="47" t="s">
        <v>18</v>
      </c>
      <c r="B48" s="69" t="s">
        <v>279</v>
      </c>
      <c r="C48" s="21" t="s">
        <v>7</v>
      </c>
      <c r="D48" s="21" t="s">
        <v>86</v>
      </c>
      <c r="E48" s="21" t="s">
        <v>485</v>
      </c>
      <c r="F48" s="70" t="s">
        <v>19</v>
      </c>
      <c r="G48" s="87">
        <v>664.1</v>
      </c>
      <c r="H48" s="16"/>
      <c r="I48" s="16"/>
      <c r="J48" s="16"/>
      <c r="K48" s="16"/>
      <c r="L48" s="16"/>
      <c r="M48" s="4"/>
      <c r="N48" s="4"/>
      <c r="O48" s="4"/>
      <c r="P48" s="4"/>
    </row>
    <row r="49" spans="1:16" s="10" customFormat="1" ht="31.5" customHeight="1" x14ac:dyDescent="0.3">
      <c r="A49" s="51" t="s">
        <v>289</v>
      </c>
      <c r="B49" s="67" t="s">
        <v>280</v>
      </c>
      <c r="C49" s="20"/>
      <c r="D49" s="20"/>
      <c r="E49" s="20"/>
      <c r="F49" s="68"/>
      <c r="G49" s="86">
        <f>G50+G163+G171+G211+G284+G340+G347+G354+G376+G413</f>
        <v>621635.40000000014</v>
      </c>
      <c r="H49" s="16"/>
      <c r="I49" s="16"/>
      <c r="J49" s="16"/>
      <c r="K49" s="16"/>
      <c r="L49" s="16"/>
      <c r="M49" s="4"/>
      <c r="N49" s="4"/>
      <c r="O49" s="4"/>
      <c r="P49" s="4"/>
    </row>
    <row r="50" spans="1:16" s="7" customFormat="1" ht="20.25" x14ac:dyDescent="0.3">
      <c r="A50" s="44" t="s">
        <v>6</v>
      </c>
      <c r="B50" s="69" t="s">
        <v>280</v>
      </c>
      <c r="C50" s="21" t="s">
        <v>7</v>
      </c>
      <c r="D50" s="21" t="s">
        <v>8</v>
      </c>
      <c r="E50" s="21"/>
      <c r="F50" s="70"/>
      <c r="G50" s="87">
        <f>+G59+G102+G93+G51</f>
        <v>377877.70000000007</v>
      </c>
      <c r="H50" s="16"/>
      <c r="I50" s="16"/>
      <c r="J50" s="16"/>
      <c r="K50" s="16"/>
      <c r="L50" s="16"/>
      <c r="M50" s="4"/>
      <c r="N50" s="4"/>
      <c r="O50" s="4"/>
      <c r="P50" s="4"/>
    </row>
    <row r="51" spans="1:16" s="9" customFormat="1" ht="37.5" x14ac:dyDescent="0.3">
      <c r="A51" s="46" t="s">
        <v>9</v>
      </c>
      <c r="B51" s="69" t="s">
        <v>280</v>
      </c>
      <c r="C51" s="22" t="s">
        <v>7</v>
      </c>
      <c r="D51" s="22" t="s">
        <v>10</v>
      </c>
      <c r="E51" s="22"/>
      <c r="F51" s="71"/>
      <c r="G51" s="88">
        <f>+G52</f>
        <v>7617.7</v>
      </c>
      <c r="H51" s="16"/>
      <c r="I51" s="16"/>
      <c r="J51" s="16"/>
      <c r="K51" s="16"/>
      <c r="L51" s="16"/>
      <c r="M51" s="4"/>
      <c r="N51" s="4"/>
      <c r="O51" s="4"/>
      <c r="P51" s="4"/>
    </row>
    <row r="52" spans="1:16" ht="20.25" x14ac:dyDescent="0.3">
      <c r="A52" s="46" t="s">
        <v>11</v>
      </c>
      <c r="B52" s="69" t="s">
        <v>280</v>
      </c>
      <c r="C52" s="22" t="s">
        <v>7</v>
      </c>
      <c r="D52" s="22" t="s">
        <v>10</v>
      </c>
      <c r="E52" s="22" t="s">
        <v>12</v>
      </c>
      <c r="F52" s="71"/>
      <c r="G52" s="88">
        <f>+G53+G56</f>
        <v>7617.7</v>
      </c>
    </row>
    <row r="53" spans="1:16" ht="37.5" x14ac:dyDescent="0.3">
      <c r="A53" s="48" t="s">
        <v>13</v>
      </c>
      <c r="B53" s="69" t="s">
        <v>280</v>
      </c>
      <c r="C53" s="22" t="s">
        <v>7</v>
      </c>
      <c r="D53" s="22" t="s">
        <v>10</v>
      </c>
      <c r="E53" s="23" t="s">
        <v>14</v>
      </c>
      <c r="F53" s="71" t="s">
        <v>15</v>
      </c>
      <c r="G53" s="88">
        <f t="shared" ref="G53:G56" si="9">+G54</f>
        <v>7417.7</v>
      </c>
    </row>
    <row r="54" spans="1:16" ht="37.5" x14ac:dyDescent="0.3">
      <c r="A54" s="48" t="s">
        <v>16</v>
      </c>
      <c r="B54" s="69" t="s">
        <v>280</v>
      </c>
      <c r="C54" s="22" t="s">
        <v>7</v>
      </c>
      <c r="D54" s="22" t="s">
        <v>10</v>
      </c>
      <c r="E54" s="23" t="s">
        <v>17</v>
      </c>
      <c r="F54" s="71"/>
      <c r="G54" s="88">
        <f>+G55</f>
        <v>7417.7</v>
      </c>
    </row>
    <row r="55" spans="1:16" s="6" customFormat="1" ht="40.5" customHeight="1" x14ac:dyDescent="0.3">
      <c r="A55" s="47" t="s">
        <v>18</v>
      </c>
      <c r="B55" s="69" t="s">
        <v>280</v>
      </c>
      <c r="C55" s="22" t="s">
        <v>7</v>
      </c>
      <c r="D55" s="22" t="s">
        <v>10</v>
      </c>
      <c r="E55" s="23" t="s">
        <v>17</v>
      </c>
      <c r="F55" s="71" t="s">
        <v>19</v>
      </c>
      <c r="G55" s="87">
        <v>7417.7</v>
      </c>
      <c r="H55" s="16"/>
      <c r="I55" s="16"/>
      <c r="J55" s="16"/>
      <c r="K55" s="16"/>
      <c r="L55" s="16"/>
      <c r="M55" s="4"/>
      <c r="N55" s="4"/>
      <c r="O55" s="4"/>
      <c r="P55" s="4"/>
    </row>
    <row r="56" spans="1:16" ht="37.5" x14ac:dyDescent="0.3">
      <c r="A56" s="48" t="s">
        <v>13</v>
      </c>
      <c r="B56" s="69" t="s">
        <v>280</v>
      </c>
      <c r="C56" s="22" t="s">
        <v>7</v>
      </c>
      <c r="D56" s="22" t="s">
        <v>10</v>
      </c>
      <c r="E56" s="23" t="s">
        <v>700</v>
      </c>
      <c r="F56" s="71" t="s">
        <v>15</v>
      </c>
      <c r="G56" s="88">
        <f t="shared" si="9"/>
        <v>200</v>
      </c>
    </row>
    <row r="57" spans="1:16" ht="37.5" x14ac:dyDescent="0.3">
      <c r="A57" s="48" t="s">
        <v>16</v>
      </c>
      <c r="B57" s="69" t="s">
        <v>280</v>
      </c>
      <c r="C57" s="22" t="s">
        <v>7</v>
      </c>
      <c r="D57" s="22" t="s">
        <v>10</v>
      </c>
      <c r="E57" s="23" t="s">
        <v>785</v>
      </c>
      <c r="F57" s="71"/>
      <c r="G57" s="88">
        <f t="shared" ref="G57" si="10">+G58</f>
        <v>200</v>
      </c>
    </row>
    <row r="58" spans="1:16" s="6" customFormat="1" ht="36.75" customHeight="1" x14ac:dyDescent="0.3">
      <c r="A58" s="47" t="s">
        <v>18</v>
      </c>
      <c r="B58" s="69" t="s">
        <v>280</v>
      </c>
      <c r="C58" s="22" t="s">
        <v>7</v>
      </c>
      <c r="D58" s="22" t="s">
        <v>10</v>
      </c>
      <c r="E58" s="22" t="s">
        <v>785</v>
      </c>
      <c r="F58" s="71" t="s">
        <v>19</v>
      </c>
      <c r="G58" s="87">
        <v>200</v>
      </c>
      <c r="H58" s="16"/>
      <c r="I58" s="16"/>
      <c r="J58" s="16"/>
      <c r="K58" s="16"/>
      <c r="L58" s="16"/>
      <c r="M58" s="4"/>
      <c r="N58" s="4"/>
      <c r="O58" s="4"/>
      <c r="P58" s="4"/>
    </row>
    <row r="59" spans="1:16" s="3" customFormat="1" ht="56.25" x14ac:dyDescent="0.3">
      <c r="A59" s="46" t="s">
        <v>300</v>
      </c>
      <c r="B59" s="69" t="s">
        <v>280</v>
      </c>
      <c r="C59" s="22" t="s">
        <v>7</v>
      </c>
      <c r="D59" s="22" t="s">
        <v>20</v>
      </c>
      <c r="E59" s="22"/>
      <c r="F59" s="71"/>
      <c r="G59" s="88">
        <f>+G60+G89</f>
        <v>142962</v>
      </c>
      <c r="H59" s="16"/>
      <c r="I59" s="16"/>
      <c r="J59" s="16"/>
      <c r="K59" s="16"/>
      <c r="L59" s="16"/>
      <c r="M59" s="4"/>
      <c r="N59" s="4"/>
      <c r="O59" s="4"/>
      <c r="P59" s="4"/>
    </row>
    <row r="60" spans="1:16" ht="56.25" x14ac:dyDescent="0.3">
      <c r="A60" s="45" t="s">
        <v>496</v>
      </c>
      <c r="B60" s="69" t="s">
        <v>280</v>
      </c>
      <c r="C60" s="21" t="s">
        <v>7</v>
      </c>
      <c r="D60" s="21" t="s">
        <v>20</v>
      </c>
      <c r="E60" s="21" t="s">
        <v>21</v>
      </c>
      <c r="F60" s="70"/>
      <c r="G60" s="87">
        <f t="shared" ref="G60" si="11">+G61</f>
        <v>142822</v>
      </c>
    </row>
    <row r="61" spans="1:16" ht="20.25" x14ac:dyDescent="0.3">
      <c r="A61" s="48" t="s">
        <v>341</v>
      </c>
      <c r="B61" s="69" t="s">
        <v>280</v>
      </c>
      <c r="C61" s="21" t="s">
        <v>7</v>
      </c>
      <c r="D61" s="21" t="s">
        <v>20</v>
      </c>
      <c r="E61" s="21" t="s">
        <v>497</v>
      </c>
      <c r="F61" s="70"/>
      <c r="G61" s="87">
        <f>+G65+G86+G62</f>
        <v>142822</v>
      </c>
    </row>
    <row r="62" spans="1:16" ht="37.5" x14ac:dyDescent="0.3">
      <c r="A62" s="48" t="s">
        <v>38</v>
      </c>
      <c r="B62" s="69" t="s">
        <v>280</v>
      </c>
      <c r="C62" s="21" t="s">
        <v>7</v>
      </c>
      <c r="D62" s="21" t="s">
        <v>20</v>
      </c>
      <c r="E62" s="21" t="s">
        <v>498</v>
      </c>
      <c r="F62" s="70"/>
      <c r="G62" s="87">
        <f>G63</f>
        <v>9.9</v>
      </c>
    </row>
    <row r="63" spans="1:16" ht="37.5" x14ac:dyDescent="0.3">
      <c r="A63" s="48" t="s">
        <v>635</v>
      </c>
      <c r="B63" s="69" t="s">
        <v>280</v>
      </c>
      <c r="C63" s="21" t="s">
        <v>7</v>
      </c>
      <c r="D63" s="21" t="s">
        <v>20</v>
      </c>
      <c r="E63" s="21" t="s">
        <v>624</v>
      </c>
      <c r="F63" s="70"/>
      <c r="G63" s="87">
        <f>G64</f>
        <v>9.9</v>
      </c>
    </row>
    <row r="64" spans="1:16" s="3" customFormat="1" ht="37.5" x14ac:dyDescent="0.3">
      <c r="A64" s="47" t="s">
        <v>23</v>
      </c>
      <c r="B64" s="69" t="s">
        <v>280</v>
      </c>
      <c r="C64" s="21" t="s">
        <v>7</v>
      </c>
      <c r="D64" s="21" t="s">
        <v>20</v>
      </c>
      <c r="E64" s="21" t="s">
        <v>624</v>
      </c>
      <c r="F64" s="70" t="s">
        <v>24</v>
      </c>
      <c r="G64" s="87">
        <v>9.9</v>
      </c>
      <c r="H64" s="16"/>
      <c r="I64" s="16"/>
      <c r="J64" s="16"/>
      <c r="K64" s="16"/>
      <c r="L64" s="16"/>
      <c r="M64" s="4"/>
      <c r="N64" s="4"/>
      <c r="O64" s="4"/>
      <c r="P64" s="4"/>
    </row>
    <row r="65" spans="1:16" ht="37.5" x14ac:dyDescent="0.3">
      <c r="A65" s="48" t="s">
        <v>13</v>
      </c>
      <c r="B65" s="69" t="s">
        <v>280</v>
      </c>
      <c r="C65" s="21" t="s">
        <v>7</v>
      </c>
      <c r="D65" s="21" t="s">
        <v>20</v>
      </c>
      <c r="E65" s="21" t="s">
        <v>423</v>
      </c>
      <c r="F65" s="70"/>
      <c r="G65" s="87">
        <f>+G66+G70+G76+G78+G81+G84+G74</f>
        <v>142657.4</v>
      </c>
    </row>
    <row r="66" spans="1:16" ht="19.5" customHeight="1" x14ac:dyDescent="0.3">
      <c r="A66" s="48" t="s">
        <v>25</v>
      </c>
      <c r="B66" s="69" t="s">
        <v>280</v>
      </c>
      <c r="C66" s="21" t="s">
        <v>7</v>
      </c>
      <c r="D66" s="21" t="s">
        <v>20</v>
      </c>
      <c r="E66" s="21" t="s">
        <v>619</v>
      </c>
      <c r="F66" s="70"/>
      <c r="G66" s="87">
        <f>+G67+G68+G69</f>
        <v>47592.600000000006</v>
      </c>
    </row>
    <row r="67" spans="1:16" s="6" customFormat="1" ht="37.5" customHeight="1" x14ac:dyDescent="0.3">
      <c r="A67" s="47" t="s">
        <v>18</v>
      </c>
      <c r="B67" s="69" t="s">
        <v>280</v>
      </c>
      <c r="C67" s="21" t="s">
        <v>7</v>
      </c>
      <c r="D67" s="21" t="s">
        <v>20</v>
      </c>
      <c r="E67" s="21" t="s">
        <v>619</v>
      </c>
      <c r="F67" s="70" t="s">
        <v>19</v>
      </c>
      <c r="G67" s="87">
        <v>43717.4</v>
      </c>
      <c r="H67" s="16"/>
      <c r="I67" s="16"/>
      <c r="J67" s="16"/>
      <c r="K67" s="16"/>
      <c r="L67" s="16"/>
      <c r="M67" s="4"/>
      <c r="N67" s="4"/>
      <c r="O67" s="4"/>
      <c r="P67" s="4"/>
    </row>
    <row r="68" spans="1:16" s="6" customFormat="1" ht="37.5" x14ac:dyDescent="0.3">
      <c r="A68" s="47" t="s">
        <v>23</v>
      </c>
      <c r="B68" s="69" t="s">
        <v>280</v>
      </c>
      <c r="C68" s="21" t="s">
        <v>7</v>
      </c>
      <c r="D68" s="21" t="s">
        <v>20</v>
      </c>
      <c r="E68" s="21" t="s">
        <v>619</v>
      </c>
      <c r="F68" s="70" t="s">
        <v>24</v>
      </c>
      <c r="G68" s="87">
        <v>3621.3</v>
      </c>
      <c r="H68" s="16"/>
      <c r="I68" s="16"/>
      <c r="J68" s="16"/>
      <c r="K68" s="16"/>
      <c r="L68" s="16"/>
      <c r="M68" s="4"/>
      <c r="N68" s="4"/>
      <c r="O68" s="4"/>
      <c r="P68" s="4"/>
    </row>
    <row r="69" spans="1:16" s="6" customFormat="1" ht="37.5" x14ac:dyDescent="0.3">
      <c r="A69" s="47" t="s">
        <v>137</v>
      </c>
      <c r="B69" s="69" t="s">
        <v>280</v>
      </c>
      <c r="C69" s="21" t="s">
        <v>7</v>
      </c>
      <c r="D69" s="21" t="s">
        <v>20</v>
      </c>
      <c r="E69" s="21" t="s">
        <v>619</v>
      </c>
      <c r="F69" s="70" t="s">
        <v>138</v>
      </c>
      <c r="G69" s="87">
        <v>253.9</v>
      </c>
      <c r="H69" s="16"/>
      <c r="I69" s="16"/>
      <c r="J69" s="16"/>
      <c r="K69" s="16"/>
      <c r="L69" s="16"/>
      <c r="M69" s="4"/>
      <c r="N69" s="4"/>
      <c r="O69" s="4"/>
      <c r="P69" s="4"/>
    </row>
    <row r="70" spans="1:16" ht="36.75" customHeight="1" x14ac:dyDescent="0.3">
      <c r="A70" s="48" t="s">
        <v>28</v>
      </c>
      <c r="B70" s="69" t="s">
        <v>280</v>
      </c>
      <c r="C70" s="21" t="s">
        <v>7</v>
      </c>
      <c r="D70" s="21" t="s">
        <v>20</v>
      </c>
      <c r="E70" s="21" t="s">
        <v>512</v>
      </c>
      <c r="F70" s="70"/>
      <c r="G70" s="87">
        <f>+G71+G72+G73</f>
        <v>62017.7</v>
      </c>
    </row>
    <row r="71" spans="1:16" s="6" customFormat="1" ht="37.5" x14ac:dyDescent="0.3">
      <c r="A71" s="47" t="s">
        <v>18</v>
      </c>
      <c r="B71" s="69" t="s">
        <v>280</v>
      </c>
      <c r="C71" s="21" t="s">
        <v>7</v>
      </c>
      <c r="D71" s="21" t="s">
        <v>20</v>
      </c>
      <c r="E71" s="21" t="s">
        <v>512</v>
      </c>
      <c r="F71" s="70" t="s">
        <v>19</v>
      </c>
      <c r="G71" s="87">
        <v>52198.6</v>
      </c>
      <c r="H71" s="16"/>
      <c r="I71" s="16"/>
      <c r="J71" s="16"/>
      <c r="K71" s="16"/>
      <c r="L71" s="16"/>
      <c r="M71" s="4"/>
      <c r="N71" s="4"/>
      <c r="O71" s="4"/>
      <c r="P71" s="4"/>
    </row>
    <row r="72" spans="1:16" s="6" customFormat="1" ht="37.5" x14ac:dyDescent="0.3">
      <c r="A72" s="47" t="s">
        <v>23</v>
      </c>
      <c r="B72" s="69" t="s">
        <v>280</v>
      </c>
      <c r="C72" s="21" t="s">
        <v>7</v>
      </c>
      <c r="D72" s="21" t="s">
        <v>20</v>
      </c>
      <c r="E72" s="21" t="s">
        <v>512</v>
      </c>
      <c r="F72" s="70" t="s">
        <v>24</v>
      </c>
      <c r="G72" s="87">
        <v>9770.7999999999993</v>
      </c>
      <c r="H72" s="16"/>
      <c r="I72" s="16"/>
      <c r="J72" s="16"/>
      <c r="K72" s="16"/>
      <c r="L72" s="16"/>
      <c r="M72" s="4"/>
      <c r="N72" s="4"/>
      <c r="O72" s="4"/>
      <c r="P72" s="4"/>
    </row>
    <row r="73" spans="1:16" s="6" customFormat="1" ht="20.25" x14ac:dyDescent="0.3">
      <c r="A73" s="47" t="s">
        <v>26</v>
      </c>
      <c r="B73" s="69" t="s">
        <v>280</v>
      </c>
      <c r="C73" s="21" t="s">
        <v>7</v>
      </c>
      <c r="D73" s="21" t="s">
        <v>20</v>
      </c>
      <c r="E73" s="21" t="s">
        <v>512</v>
      </c>
      <c r="F73" s="70" t="s">
        <v>27</v>
      </c>
      <c r="G73" s="87">
        <v>48.3</v>
      </c>
      <c r="H73" s="16"/>
      <c r="I73" s="16"/>
      <c r="J73" s="16"/>
      <c r="K73" s="16"/>
      <c r="L73" s="16"/>
      <c r="M73" s="4"/>
      <c r="N73" s="4"/>
      <c r="O73" s="4"/>
      <c r="P73" s="4"/>
    </row>
    <row r="74" spans="1:16" s="4" customFormat="1" ht="56.25" x14ac:dyDescent="0.3">
      <c r="A74" s="48" t="s">
        <v>775</v>
      </c>
      <c r="B74" s="69" t="s">
        <v>280</v>
      </c>
      <c r="C74" s="22" t="s">
        <v>7</v>
      </c>
      <c r="D74" s="22" t="s">
        <v>20</v>
      </c>
      <c r="E74" s="22" t="s">
        <v>774</v>
      </c>
      <c r="F74" s="71"/>
      <c r="G74" s="88">
        <f>G75</f>
        <v>727.2</v>
      </c>
      <c r="H74" s="16"/>
      <c r="I74" s="16"/>
      <c r="J74" s="16"/>
      <c r="K74" s="16"/>
      <c r="L74" s="16"/>
    </row>
    <row r="75" spans="1:16" s="3" customFormat="1" ht="40.5" customHeight="1" x14ac:dyDescent="0.3">
      <c r="A75" s="47" t="s">
        <v>18</v>
      </c>
      <c r="B75" s="69" t="s">
        <v>280</v>
      </c>
      <c r="C75" s="22" t="s">
        <v>7</v>
      </c>
      <c r="D75" s="22" t="s">
        <v>20</v>
      </c>
      <c r="E75" s="22" t="s">
        <v>774</v>
      </c>
      <c r="F75" s="71" t="s">
        <v>19</v>
      </c>
      <c r="G75" s="88">
        <v>727.2</v>
      </c>
      <c r="H75" s="16"/>
      <c r="I75" s="16"/>
      <c r="J75" s="16"/>
      <c r="K75" s="16"/>
      <c r="L75" s="16"/>
      <c r="M75" s="4"/>
      <c r="N75" s="4"/>
      <c r="O75" s="4"/>
      <c r="P75" s="4"/>
    </row>
    <row r="76" spans="1:16" ht="37.5" x14ac:dyDescent="0.3">
      <c r="A76" s="48" t="s">
        <v>57</v>
      </c>
      <c r="B76" s="69" t="s">
        <v>280</v>
      </c>
      <c r="C76" s="21" t="s">
        <v>7</v>
      </c>
      <c r="D76" s="21" t="s">
        <v>20</v>
      </c>
      <c r="E76" s="21" t="s">
        <v>486</v>
      </c>
      <c r="F76" s="70"/>
      <c r="G76" s="87">
        <f t="shared" ref="G76" si="12">+G77</f>
        <v>25406.799999999999</v>
      </c>
    </row>
    <row r="77" spans="1:16" s="6" customFormat="1" ht="23.25" customHeight="1" x14ac:dyDescent="0.3">
      <c r="A77" s="47" t="s">
        <v>18</v>
      </c>
      <c r="B77" s="69" t="s">
        <v>280</v>
      </c>
      <c r="C77" s="21" t="s">
        <v>7</v>
      </c>
      <c r="D77" s="21" t="s">
        <v>20</v>
      </c>
      <c r="E77" s="21" t="s">
        <v>486</v>
      </c>
      <c r="F77" s="70" t="s">
        <v>19</v>
      </c>
      <c r="G77" s="87">
        <v>25406.799999999999</v>
      </c>
      <c r="H77" s="16"/>
      <c r="I77" s="16"/>
      <c r="J77" s="16"/>
      <c r="K77" s="16"/>
      <c r="L77" s="16"/>
      <c r="M77" s="4"/>
      <c r="N77" s="4"/>
      <c r="O77" s="4"/>
      <c r="P77" s="4"/>
    </row>
    <row r="78" spans="1:16" ht="37.5" x14ac:dyDescent="0.3">
      <c r="A78" s="47" t="s">
        <v>29</v>
      </c>
      <c r="B78" s="69" t="s">
        <v>280</v>
      </c>
      <c r="C78" s="21" t="s">
        <v>7</v>
      </c>
      <c r="D78" s="21" t="s">
        <v>20</v>
      </c>
      <c r="E78" s="21" t="s">
        <v>481</v>
      </c>
      <c r="F78" s="70"/>
      <c r="G78" s="87">
        <f>+G79+G80</f>
        <v>1588.8000000000002</v>
      </c>
    </row>
    <row r="79" spans="1:16" s="6" customFormat="1" ht="34.5" customHeight="1" x14ac:dyDescent="0.3">
      <c r="A79" s="47" t="s">
        <v>18</v>
      </c>
      <c r="B79" s="69" t="s">
        <v>280</v>
      </c>
      <c r="C79" s="21" t="s">
        <v>7</v>
      </c>
      <c r="D79" s="21" t="s">
        <v>20</v>
      </c>
      <c r="E79" s="21" t="s">
        <v>481</v>
      </c>
      <c r="F79" s="70" t="s">
        <v>19</v>
      </c>
      <c r="G79" s="87">
        <v>1454.4</v>
      </c>
      <c r="H79" s="16"/>
      <c r="I79" s="16"/>
      <c r="J79" s="16"/>
      <c r="K79" s="16"/>
      <c r="L79" s="16"/>
      <c r="M79" s="4"/>
      <c r="N79" s="4"/>
      <c r="O79" s="4"/>
      <c r="P79" s="4"/>
    </row>
    <row r="80" spans="1:16" s="6" customFormat="1" ht="37.5" x14ac:dyDescent="0.3">
      <c r="A80" s="47" t="s">
        <v>23</v>
      </c>
      <c r="B80" s="69" t="s">
        <v>280</v>
      </c>
      <c r="C80" s="21" t="s">
        <v>7</v>
      </c>
      <c r="D80" s="21" t="s">
        <v>20</v>
      </c>
      <c r="E80" s="21" t="s">
        <v>481</v>
      </c>
      <c r="F80" s="70" t="s">
        <v>24</v>
      </c>
      <c r="G80" s="87">
        <v>134.4</v>
      </c>
      <c r="H80" s="16"/>
      <c r="I80" s="16"/>
      <c r="J80" s="16"/>
      <c r="K80" s="16"/>
      <c r="L80" s="16"/>
      <c r="M80" s="4"/>
      <c r="N80" s="4"/>
      <c r="O80" s="4"/>
      <c r="P80" s="4"/>
    </row>
    <row r="81" spans="1:16" ht="75" x14ac:dyDescent="0.3">
      <c r="A81" s="47" t="s">
        <v>31</v>
      </c>
      <c r="B81" s="69" t="s">
        <v>280</v>
      </c>
      <c r="C81" s="21" t="s">
        <v>7</v>
      </c>
      <c r="D81" s="21" t="s">
        <v>20</v>
      </c>
      <c r="E81" s="21" t="s">
        <v>482</v>
      </c>
      <c r="F81" s="70"/>
      <c r="G81" s="87">
        <f>+G82+G83</f>
        <v>3546.4</v>
      </c>
    </row>
    <row r="82" spans="1:16" s="6" customFormat="1" ht="39.75" customHeight="1" x14ac:dyDescent="0.3">
      <c r="A82" s="47" t="s">
        <v>18</v>
      </c>
      <c r="B82" s="69" t="s">
        <v>280</v>
      </c>
      <c r="C82" s="21" t="s">
        <v>7</v>
      </c>
      <c r="D82" s="21" t="s">
        <v>20</v>
      </c>
      <c r="E82" s="21" t="s">
        <v>482</v>
      </c>
      <c r="F82" s="70" t="s">
        <v>19</v>
      </c>
      <c r="G82" s="87">
        <v>3398.9</v>
      </c>
      <c r="H82" s="16"/>
      <c r="I82" s="16"/>
      <c r="J82" s="16"/>
      <c r="K82" s="16"/>
      <c r="L82" s="16"/>
      <c r="M82" s="4"/>
      <c r="N82" s="4"/>
      <c r="O82" s="4"/>
      <c r="P82" s="4"/>
    </row>
    <row r="83" spans="1:16" s="6" customFormat="1" ht="37.5" x14ac:dyDescent="0.3">
      <c r="A83" s="47" t="s">
        <v>23</v>
      </c>
      <c r="B83" s="69" t="s">
        <v>280</v>
      </c>
      <c r="C83" s="21" t="s">
        <v>7</v>
      </c>
      <c r="D83" s="21" t="s">
        <v>20</v>
      </c>
      <c r="E83" s="21" t="s">
        <v>482</v>
      </c>
      <c r="F83" s="70" t="s">
        <v>24</v>
      </c>
      <c r="G83" s="87">
        <v>147.5</v>
      </c>
      <c r="H83" s="16"/>
      <c r="I83" s="16"/>
      <c r="J83" s="16"/>
      <c r="K83" s="16"/>
      <c r="L83" s="16"/>
      <c r="M83" s="4"/>
      <c r="N83" s="4"/>
      <c r="O83" s="4"/>
      <c r="P83" s="4"/>
    </row>
    <row r="84" spans="1:16" s="4" customFormat="1" ht="37.5" x14ac:dyDescent="0.3">
      <c r="A84" s="47" t="s">
        <v>707</v>
      </c>
      <c r="B84" s="69" t="s">
        <v>280</v>
      </c>
      <c r="C84" s="21" t="s">
        <v>7</v>
      </c>
      <c r="D84" s="21" t="s">
        <v>20</v>
      </c>
      <c r="E84" s="21" t="s">
        <v>706</v>
      </c>
      <c r="F84" s="70"/>
      <c r="G84" s="87">
        <f>G85</f>
        <v>1777.9</v>
      </c>
      <c r="H84" s="16"/>
      <c r="I84" s="16"/>
      <c r="J84" s="16"/>
      <c r="K84" s="16"/>
      <c r="L84" s="16"/>
    </row>
    <row r="85" spans="1:16" s="3" customFormat="1" ht="39.75" customHeight="1" x14ac:dyDescent="0.3">
      <c r="A85" s="47" t="s">
        <v>18</v>
      </c>
      <c r="B85" s="69" t="s">
        <v>280</v>
      </c>
      <c r="C85" s="21" t="s">
        <v>7</v>
      </c>
      <c r="D85" s="21" t="s">
        <v>20</v>
      </c>
      <c r="E85" s="21" t="s">
        <v>706</v>
      </c>
      <c r="F85" s="70" t="s">
        <v>19</v>
      </c>
      <c r="G85" s="87">
        <v>1777.9</v>
      </c>
      <c r="H85" s="16"/>
      <c r="I85" s="16"/>
      <c r="J85" s="16"/>
      <c r="K85" s="16"/>
      <c r="L85" s="16"/>
      <c r="M85" s="4"/>
      <c r="N85" s="4"/>
      <c r="O85" s="4"/>
      <c r="P85" s="4"/>
    </row>
    <row r="86" spans="1:16" s="4" customFormat="1" ht="20.25" x14ac:dyDescent="0.3">
      <c r="A86" s="47" t="s">
        <v>51</v>
      </c>
      <c r="B86" s="69" t="s">
        <v>280</v>
      </c>
      <c r="C86" s="21" t="s">
        <v>7</v>
      </c>
      <c r="D86" s="21" t="s">
        <v>20</v>
      </c>
      <c r="E86" s="21" t="s">
        <v>500</v>
      </c>
      <c r="F86" s="70"/>
      <c r="G86" s="87">
        <f>G87</f>
        <v>154.69999999999999</v>
      </c>
      <c r="H86" s="16"/>
      <c r="I86" s="16"/>
      <c r="J86" s="16"/>
      <c r="K86" s="16"/>
      <c r="L86" s="16"/>
    </row>
    <row r="87" spans="1:16" s="4" customFormat="1" ht="56.25" x14ac:dyDescent="0.3">
      <c r="A87" s="47" t="s">
        <v>293</v>
      </c>
      <c r="B87" s="69" t="s">
        <v>280</v>
      </c>
      <c r="C87" s="21" t="s">
        <v>7</v>
      </c>
      <c r="D87" s="21" t="s">
        <v>20</v>
      </c>
      <c r="E87" s="21" t="s">
        <v>625</v>
      </c>
      <c r="F87" s="70"/>
      <c r="G87" s="87">
        <f>G88</f>
        <v>154.69999999999999</v>
      </c>
      <c r="H87" s="16"/>
      <c r="I87" s="16"/>
      <c r="J87" s="16"/>
      <c r="K87" s="16"/>
      <c r="L87" s="16"/>
    </row>
    <row r="88" spans="1:16" s="3" customFormat="1" ht="43.5" customHeight="1" x14ac:dyDescent="0.3">
      <c r="A88" s="47" t="s">
        <v>18</v>
      </c>
      <c r="B88" s="69" t="s">
        <v>280</v>
      </c>
      <c r="C88" s="21" t="s">
        <v>7</v>
      </c>
      <c r="D88" s="21" t="s">
        <v>20</v>
      </c>
      <c r="E88" s="21" t="s">
        <v>625</v>
      </c>
      <c r="F88" s="70" t="s">
        <v>19</v>
      </c>
      <c r="G88" s="87">
        <v>154.69999999999999</v>
      </c>
      <c r="H88" s="16"/>
      <c r="I88" s="16"/>
      <c r="J88" s="16"/>
      <c r="K88" s="16"/>
      <c r="L88" s="16"/>
      <c r="M88" s="4"/>
      <c r="N88" s="4"/>
      <c r="O88" s="4"/>
      <c r="P88" s="4"/>
    </row>
    <row r="89" spans="1:16" ht="20.25" x14ac:dyDescent="0.3">
      <c r="A89" s="46" t="s">
        <v>11</v>
      </c>
      <c r="B89" s="69" t="s">
        <v>280</v>
      </c>
      <c r="C89" s="21" t="s">
        <v>7</v>
      </c>
      <c r="D89" s="21" t="s">
        <v>20</v>
      </c>
      <c r="E89" s="21" t="s">
        <v>12</v>
      </c>
      <c r="F89" s="70"/>
      <c r="G89" s="87">
        <f t="shared" ref="G89:G90" si="13">+G90</f>
        <v>140</v>
      </c>
    </row>
    <row r="90" spans="1:16" ht="20.25" x14ac:dyDescent="0.3">
      <c r="A90" s="48" t="s">
        <v>697</v>
      </c>
      <c r="B90" s="69" t="s">
        <v>280</v>
      </c>
      <c r="C90" s="21" t="s">
        <v>7</v>
      </c>
      <c r="D90" s="21" t="s">
        <v>20</v>
      </c>
      <c r="E90" s="23" t="s">
        <v>700</v>
      </c>
      <c r="F90" s="70"/>
      <c r="G90" s="87">
        <f t="shared" si="13"/>
        <v>140</v>
      </c>
    </row>
    <row r="91" spans="1:16" ht="37.5" x14ac:dyDescent="0.3">
      <c r="A91" s="46" t="s">
        <v>786</v>
      </c>
      <c r="B91" s="69" t="s">
        <v>280</v>
      </c>
      <c r="C91" s="21" t="s">
        <v>7</v>
      </c>
      <c r="D91" s="21" t="s">
        <v>20</v>
      </c>
      <c r="E91" s="23" t="s">
        <v>785</v>
      </c>
      <c r="F91" s="70"/>
      <c r="G91" s="87">
        <f>+G92</f>
        <v>140</v>
      </c>
    </row>
    <row r="92" spans="1:16" s="6" customFormat="1" ht="36.75" customHeight="1" x14ac:dyDescent="0.3">
      <c r="A92" s="47" t="s">
        <v>18</v>
      </c>
      <c r="B92" s="69" t="s">
        <v>280</v>
      </c>
      <c r="C92" s="21" t="s">
        <v>7</v>
      </c>
      <c r="D92" s="21" t="s">
        <v>20</v>
      </c>
      <c r="E92" s="22" t="s">
        <v>785</v>
      </c>
      <c r="F92" s="70" t="s">
        <v>19</v>
      </c>
      <c r="G92" s="87">
        <v>140</v>
      </c>
      <c r="H92" s="16"/>
      <c r="I92" s="16"/>
      <c r="J92" s="16"/>
      <c r="K92" s="16"/>
      <c r="L92" s="16"/>
      <c r="M92" s="4"/>
      <c r="N92" s="4"/>
      <c r="O92" s="4"/>
      <c r="P92" s="4"/>
    </row>
    <row r="93" spans="1:16" s="3" customFormat="1" ht="23.25" customHeight="1" x14ac:dyDescent="0.3">
      <c r="A93" s="46" t="s">
        <v>32</v>
      </c>
      <c r="B93" s="69" t="s">
        <v>280</v>
      </c>
      <c r="C93" s="22" t="s">
        <v>7</v>
      </c>
      <c r="D93" s="22" t="s">
        <v>33</v>
      </c>
      <c r="E93" s="22"/>
      <c r="F93" s="71"/>
      <c r="G93" s="88">
        <f t="shared" ref="G93:G97" si="14">+G94</f>
        <v>1228.2</v>
      </c>
      <c r="H93" s="16"/>
      <c r="I93" s="16"/>
      <c r="J93" s="16"/>
      <c r="K93" s="16"/>
      <c r="L93" s="16"/>
      <c r="M93" s="4"/>
      <c r="N93" s="4"/>
      <c r="O93" s="4"/>
      <c r="P93" s="4"/>
    </row>
    <row r="94" spans="1:16" ht="56.25" x14ac:dyDescent="0.3">
      <c r="A94" s="45" t="s">
        <v>496</v>
      </c>
      <c r="B94" s="69" t="s">
        <v>280</v>
      </c>
      <c r="C94" s="21" t="s">
        <v>7</v>
      </c>
      <c r="D94" s="21" t="s">
        <v>33</v>
      </c>
      <c r="E94" s="21" t="s">
        <v>21</v>
      </c>
      <c r="F94" s="70"/>
      <c r="G94" s="87">
        <f t="shared" si="14"/>
        <v>1228.2</v>
      </c>
    </row>
    <row r="95" spans="1:16" ht="20.25" x14ac:dyDescent="0.3">
      <c r="A95" s="45" t="s">
        <v>341</v>
      </c>
      <c r="B95" s="69" t="s">
        <v>280</v>
      </c>
      <c r="C95" s="21" t="s">
        <v>7</v>
      </c>
      <c r="D95" s="21" t="s">
        <v>33</v>
      </c>
      <c r="E95" s="21" t="s">
        <v>497</v>
      </c>
      <c r="F95" s="70"/>
      <c r="G95" s="87">
        <f>+G96+G99</f>
        <v>1228.2</v>
      </c>
    </row>
    <row r="96" spans="1:16" ht="37.5" x14ac:dyDescent="0.3">
      <c r="A96" s="48" t="s">
        <v>13</v>
      </c>
      <c r="B96" s="69" t="s">
        <v>280</v>
      </c>
      <c r="C96" s="21" t="s">
        <v>7</v>
      </c>
      <c r="D96" s="21" t="s">
        <v>33</v>
      </c>
      <c r="E96" s="21" t="s">
        <v>423</v>
      </c>
      <c r="F96" s="70"/>
      <c r="G96" s="87">
        <f t="shared" si="14"/>
        <v>4.5</v>
      </c>
    </row>
    <row r="97" spans="1:16" ht="56.25" x14ac:dyDescent="0.3">
      <c r="A97" s="47" t="s">
        <v>34</v>
      </c>
      <c r="B97" s="69" t="s">
        <v>280</v>
      </c>
      <c r="C97" s="21" t="s">
        <v>7</v>
      </c>
      <c r="D97" s="21" t="s">
        <v>33</v>
      </c>
      <c r="E97" s="24" t="s">
        <v>617</v>
      </c>
      <c r="F97" s="72"/>
      <c r="G97" s="87">
        <f t="shared" si="14"/>
        <v>4.5</v>
      </c>
    </row>
    <row r="98" spans="1:16" s="6" customFormat="1" ht="37.5" x14ac:dyDescent="0.3">
      <c r="A98" s="47" t="s">
        <v>23</v>
      </c>
      <c r="B98" s="69" t="s">
        <v>280</v>
      </c>
      <c r="C98" s="21" t="s">
        <v>7</v>
      </c>
      <c r="D98" s="21" t="s">
        <v>33</v>
      </c>
      <c r="E98" s="21" t="s">
        <v>617</v>
      </c>
      <c r="F98" s="70" t="s">
        <v>24</v>
      </c>
      <c r="G98" s="87">
        <v>4.5</v>
      </c>
      <c r="H98" s="16"/>
      <c r="I98" s="16"/>
      <c r="J98" s="16"/>
      <c r="K98" s="16"/>
      <c r="L98" s="16"/>
      <c r="M98" s="4"/>
      <c r="N98" s="4"/>
      <c r="O98" s="4"/>
      <c r="P98" s="4"/>
    </row>
    <row r="99" spans="1:16" s="4" customFormat="1" ht="20.25" x14ac:dyDescent="0.3">
      <c r="A99" s="47" t="s">
        <v>51</v>
      </c>
      <c r="B99" s="69" t="s">
        <v>280</v>
      </c>
      <c r="C99" s="21" t="s">
        <v>7</v>
      </c>
      <c r="D99" s="21" t="s">
        <v>33</v>
      </c>
      <c r="E99" s="21" t="s">
        <v>500</v>
      </c>
      <c r="F99" s="70"/>
      <c r="G99" s="87">
        <f>G100</f>
        <v>1223.7</v>
      </c>
      <c r="H99" s="16"/>
      <c r="I99" s="16"/>
      <c r="J99" s="16"/>
      <c r="K99" s="16"/>
      <c r="L99" s="16"/>
    </row>
    <row r="100" spans="1:16" s="4" customFormat="1" ht="20.25" x14ac:dyDescent="0.3">
      <c r="A100" s="47" t="s">
        <v>763</v>
      </c>
      <c r="B100" s="69" t="s">
        <v>280</v>
      </c>
      <c r="C100" s="21" t="s">
        <v>7</v>
      </c>
      <c r="D100" s="21" t="s">
        <v>33</v>
      </c>
      <c r="E100" s="21" t="s">
        <v>762</v>
      </c>
      <c r="F100" s="70"/>
      <c r="G100" s="87">
        <f>G101</f>
        <v>1223.7</v>
      </c>
      <c r="H100" s="16"/>
      <c r="I100" s="16"/>
      <c r="J100" s="16"/>
      <c r="K100" s="16"/>
      <c r="L100" s="16"/>
    </row>
    <row r="101" spans="1:16" s="6" customFormat="1" ht="20.25" x14ac:dyDescent="0.3">
      <c r="A101" s="47" t="s">
        <v>42</v>
      </c>
      <c r="B101" s="69" t="s">
        <v>280</v>
      </c>
      <c r="C101" s="21" t="s">
        <v>7</v>
      </c>
      <c r="D101" s="21" t="s">
        <v>33</v>
      </c>
      <c r="E101" s="21" t="s">
        <v>762</v>
      </c>
      <c r="F101" s="70" t="s">
        <v>43</v>
      </c>
      <c r="G101" s="87">
        <v>1223.7</v>
      </c>
      <c r="H101" s="16"/>
      <c r="I101" s="16"/>
      <c r="J101" s="16"/>
      <c r="K101" s="16"/>
      <c r="L101" s="16"/>
      <c r="M101" s="4"/>
      <c r="N101" s="4"/>
      <c r="O101" s="4"/>
      <c r="P101" s="4"/>
    </row>
    <row r="102" spans="1:16" s="3" customFormat="1" ht="20.25" x14ac:dyDescent="0.3">
      <c r="A102" s="46" t="s">
        <v>35</v>
      </c>
      <c r="B102" s="69" t="s">
        <v>280</v>
      </c>
      <c r="C102" s="22" t="s">
        <v>7</v>
      </c>
      <c r="D102" s="22" t="s">
        <v>36</v>
      </c>
      <c r="E102" s="22"/>
      <c r="F102" s="71"/>
      <c r="G102" s="88">
        <f>G103+G144+G131+G139+G157+G154</f>
        <v>226069.80000000002</v>
      </c>
      <c r="H102" s="16"/>
      <c r="I102" s="16"/>
      <c r="J102" s="16"/>
      <c r="K102" s="16"/>
      <c r="L102" s="16"/>
      <c r="M102" s="4"/>
      <c r="N102" s="4"/>
      <c r="O102" s="4"/>
      <c r="P102" s="4"/>
    </row>
    <row r="103" spans="1:16" ht="56.25" x14ac:dyDescent="0.3">
      <c r="A103" s="45" t="s">
        <v>496</v>
      </c>
      <c r="B103" s="69" t="s">
        <v>280</v>
      </c>
      <c r="C103" s="21" t="s">
        <v>7</v>
      </c>
      <c r="D103" s="21" t="s">
        <v>36</v>
      </c>
      <c r="E103" s="21" t="s">
        <v>21</v>
      </c>
      <c r="F103" s="70"/>
      <c r="G103" s="87">
        <f>+G104</f>
        <v>145349.20000000001</v>
      </c>
    </row>
    <row r="104" spans="1:16" ht="20.25" x14ac:dyDescent="0.3">
      <c r="A104" s="48" t="s">
        <v>341</v>
      </c>
      <c r="B104" s="69" t="s">
        <v>280</v>
      </c>
      <c r="C104" s="21" t="s">
        <v>7</v>
      </c>
      <c r="D104" s="21" t="s">
        <v>36</v>
      </c>
      <c r="E104" s="21" t="s">
        <v>497</v>
      </c>
      <c r="F104" s="70"/>
      <c r="G104" s="87">
        <f>+G112+G105+G128</f>
        <v>145349.20000000001</v>
      </c>
    </row>
    <row r="105" spans="1:16" ht="37.5" x14ac:dyDescent="0.3">
      <c r="A105" s="48" t="s">
        <v>38</v>
      </c>
      <c r="B105" s="69" t="s">
        <v>280</v>
      </c>
      <c r="C105" s="21" t="s">
        <v>7</v>
      </c>
      <c r="D105" s="21" t="s">
        <v>36</v>
      </c>
      <c r="E105" s="23" t="s">
        <v>498</v>
      </c>
      <c r="F105" s="70"/>
      <c r="G105" s="87">
        <f>G106+G110</f>
        <v>1425.2</v>
      </c>
    </row>
    <row r="106" spans="1:16" ht="37.5" x14ac:dyDescent="0.3">
      <c r="A106" s="52" t="s">
        <v>635</v>
      </c>
      <c r="B106" s="69" t="s">
        <v>280</v>
      </c>
      <c r="C106" s="21" t="s">
        <v>7</v>
      </c>
      <c r="D106" s="24">
        <v>13</v>
      </c>
      <c r="E106" s="23" t="s">
        <v>624</v>
      </c>
      <c r="F106" s="72"/>
      <c r="G106" s="87">
        <f>G107+G108+G109</f>
        <v>511.7</v>
      </c>
    </row>
    <row r="107" spans="1:16" s="6" customFormat="1" ht="37.5" x14ac:dyDescent="0.3">
      <c r="A107" s="47" t="s">
        <v>23</v>
      </c>
      <c r="B107" s="69" t="s">
        <v>280</v>
      </c>
      <c r="C107" s="21" t="s">
        <v>7</v>
      </c>
      <c r="D107" s="21" t="s">
        <v>36</v>
      </c>
      <c r="E107" s="21" t="s">
        <v>624</v>
      </c>
      <c r="F107" s="70" t="s">
        <v>24</v>
      </c>
      <c r="G107" s="87">
        <v>92</v>
      </c>
      <c r="H107" s="16"/>
      <c r="I107" s="16"/>
      <c r="J107" s="16"/>
      <c r="K107" s="16"/>
      <c r="L107" s="16"/>
      <c r="M107" s="4"/>
      <c r="N107" s="4"/>
      <c r="O107" s="4"/>
      <c r="P107" s="4"/>
    </row>
    <row r="108" spans="1:16" s="6" customFormat="1" ht="20.25" x14ac:dyDescent="0.3">
      <c r="A108" s="47" t="s">
        <v>42</v>
      </c>
      <c r="B108" s="69" t="s">
        <v>280</v>
      </c>
      <c r="C108" s="21" t="s">
        <v>7</v>
      </c>
      <c r="D108" s="21" t="s">
        <v>36</v>
      </c>
      <c r="E108" s="21" t="s">
        <v>624</v>
      </c>
      <c r="F108" s="70" t="s">
        <v>43</v>
      </c>
      <c r="G108" s="87">
        <v>93</v>
      </c>
      <c r="H108" s="16"/>
      <c r="I108" s="16"/>
      <c r="J108" s="16"/>
      <c r="K108" s="16"/>
      <c r="L108" s="16"/>
      <c r="M108" s="4"/>
      <c r="N108" s="4"/>
      <c r="O108" s="4"/>
      <c r="P108" s="4"/>
    </row>
    <row r="109" spans="1:16" s="6" customFormat="1" ht="20.25" x14ac:dyDescent="0.3">
      <c r="A109" s="47" t="s">
        <v>26</v>
      </c>
      <c r="B109" s="69" t="s">
        <v>280</v>
      </c>
      <c r="C109" s="21" t="s">
        <v>7</v>
      </c>
      <c r="D109" s="21" t="s">
        <v>36</v>
      </c>
      <c r="E109" s="21" t="s">
        <v>624</v>
      </c>
      <c r="F109" s="70" t="s">
        <v>27</v>
      </c>
      <c r="G109" s="87">
        <v>326.7</v>
      </c>
      <c r="H109" s="16"/>
      <c r="I109" s="16"/>
      <c r="J109" s="16"/>
      <c r="K109" s="16"/>
      <c r="L109" s="16"/>
      <c r="M109" s="4"/>
      <c r="N109" s="4"/>
      <c r="O109" s="4"/>
      <c r="P109" s="4"/>
    </row>
    <row r="110" spans="1:16" ht="37.5" x14ac:dyDescent="0.3">
      <c r="A110" s="48" t="s">
        <v>321</v>
      </c>
      <c r="B110" s="69" t="s">
        <v>280</v>
      </c>
      <c r="C110" s="21" t="s">
        <v>7</v>
      </c>
      <c r="D110" s="24">
        <v>13</v>
      </c>
      <c r="E110" s="23" t="s">
        <v>623</v>
      </c>
      <c r="F110" s="72"/>
      <c r="G110" s="87">
        <f t="shared" ref="G110" si="15">G111</f>
        <v>913.5</v>
      </c>
    </row>
    <row r="111" spans="1:16" s="6" customFormat="1" ht="37.5" x14ac:dyDescent="0.3">
      <c r="A111" s="46" t="s">
        <v>23</v>
      </c>
      <c r="B111" s="69" t="s">
        <v>280</v>
      </c>
      <c r="C111" s="21" t="s">
        <v>7</v>
      </c>
      <c r="D111" s="21" t="s">
        <v>36</v>
      </c>
      <c r="E111" s="21" t="s">
        <v>623</v>
      </c>
      <c r="F111" s="70" t="s">
        <v>24</v>
      </c>
      <c r="G111" s="87">
        <v>913.5</v>
      </c>
      <c r="H111" s="16"/>
      <c r="I111" s="16"/>
      <c r="J111" s="16"/>
      <c r="K111" s="16"/>
      <c r="L111" s="16"/>
      <c r="M111" s="4"/>
      <c r="N111" s="4"/>
      <c r="O111" s="4"/>
      <c r="P111" s="4"/>
    </row>
    <row r="112" spans="1:16" ht="37.5" x14ac:dyDescent="0.3">
      <c r="A112" s="48" t="s">
        <v>13</v>
      </c>
      <c r="B112" s="69" t="s">
        <v>280</v>
      </c>
      <c r="C112" s="21" t="s">
        <v>7</v>
      </c>
      <c r="D112" s="21" t="s">
        <v>36</v>
      </c>
      <c r="E112" s="23" t="s">
        <v>423</v>
      </c>
      <c r="F112" s="70"/>
      <c r="G112" s="87">
        <f>+G113+G124+G126+G122+G120+G118</f>
        <v>143854</v>
      </c>
    </row>
    <row r="113" spans="1:16" ht="20.25" x14ac:dyDescent="0.3">
      <c r="A113" s="48" t="s">
        <v>48</v>
      </c>
      <c r="B113" s="69" t="s">
        <v>280</v>
      </c>
      <c r="C113" s="21" t="s">
        <v>7</v>
      </c>
      <c r="D113" s="24">
        <v>13</v>
      </c>
      <c r="E113" s="22" t="s">
        <v>693</v>
      </c>
      <c r="F113" s="71" t="s">
        <v>15</v>
      </c>
      <c r="G113" s="87">
        <f>SUM(G114:G117)</f>
        <v>73522.100000000006</v>
      </c>
    </row>
    <row r="114" spans="1:16" s="6" customFormat="1" ht="20.25" x14ac:dyDescent="0.3">
      <c r="A114" s="47" t="s">
        <v>47</v>
      </c>
      <c r="B114" s="69" t="s">
        <v>280</v>
      </c>
      <c r="C114" s="21" t="s">
        <v>7</v>
      </c>
      <c r="D114" s="21" t="s">
        <v>36</v>
      </c>
      <c r="E114" s="22" t="s">
        <v>693</v>
      </c>
      <c r="F114" s="70" t="s">
        <v>49</v>
      </c>
      <c r="G114" s="87">
        <v>47341.3</v>
      </c>
      <c r="H114" s="16"/>
      <c r="I114" s="16"/>
      <c r="J114" s="16"/>
      <c r="K114" s="16"/>
      <c r="L114" s="16"/>
      <c r="M114" s="4"/>
      <c r="N114" s="4"/>
      <c r="O114" s="4"/>
      <c r="P114" s="4"/>
    </row>
    <row r="115" spans="1:16" s="6" customFormat="1" ht="37.5" x14ac:dyDescent="0.3">
      <c r="A115" s="47" t="s">
        <v>23</v>
      </c>
      <c r="B115" s="69" t="s">
        <v>280</v>
      </c>
      <c r="C115" s="21" t="s">
        <v>7</v>
      </c>
      <c r="D115" s="21" t="s">
        <v>36</v>
      </c>
      <c r="E115" s="22" t="s">
        <v>693</v>
      </c>
      <c r="F115" s="70" t="s">
        <v>24</v>
      </c>
      <c r="G115" s="87">
        <v>25957.9</v>
      </c>
      <c r="H115" s="16"/>
      <c r="I115" s="16"/>
      <c r="J115" s="16"/>
      <c r="K115" s="16"/>
      <c r="L115" s="16"/>
      <c r="M115" s="4"/>
      <c r="N115" s="4"/>
      <c r="O115" s="4"/>
      <c r="P115" s="4"/>
    </row>
    <row r="116" spans="1:16" s="6" customFormat="1" ht="37.5" x14ac:dyDescent="0.3">
      <c r="A116" s="47" t="s">
        <v>137</v>
      </c>
      <c r="B116" s="69" t="s">
        <v>280</v>
      </c>
      <c r="C116" s="21" t="s">
        <v>7</v>
      </c>
      <c r="D116" s="21" t="s">
        <v>33</v>
      </c>
      <c r="E116" s="22" t="s">
        <v>693</v>
      </c>
      <c r="F116" s="70" t="s">
        <v>138</v>
      </c>
      <c r="G116" s="87">
        <v>21.7</v>
      </c>
      <c r="H116" s="16"/>
      <c r="I116" s="16"/>
      <c r="J116" s="16"/>
      <c r="K116" s="16"/>
      <c r="L116" s="16"/>
      <c r="M116" s="4"/>
      <c r="N116" s="4"/>
      <c r="O116" s="4"/>
      <c r="P116" s="4"/>
    </row>
    <row r="117" spans="1:16" s="6" customFormat="1" ht="20.25" x14ac:dyDescent="0.3">
      <c r="A117" s="47" t="s">
        <v>26</v>
      </c>
      <c r="B117" s="69" t="s">
        <v>280</v>
      </c>
      <c r="C117" s="21" t="s">
        <v>7</v>
      </c>
      <c r="D117" s="21" t="s">
        <v>36</v>
      </c>
      <c r="E117" s="22" t="s">
        <v>693</v>
      </c>
      <c r="F117" s="70" t="s">
        <v>27</v>
      </c>
      <c r="G117" s="87">
        <v>201.2</v>
      </c>
      <c r="H117" s="16"/>
      <c r="I117" s="16"/>
      <c r="J117" s="16"/>
      <c r="K117" s="16"/>
      <c r="L117" s="16"/>
      <c r="M117" s="4"/>
      <c r="N117" s="4"/>
      <c r="O117" s="4"/>
      <c r="P117" s="4"/>
    </row>
    <row r="118" spans="1:16" s="4" customFormat="1" ht="20.25" x14ac:dyDescent="0.3">
      <c r="A118" s="48" t="s">
        <v>25</v>
      </c>
      <c r="B118" s="69" t="s">
        <v>280</v>
      </c>
      <c r="C118" s="21" t="s">
        <v>7</v>
      </c>
      <c r="D118" s="21" t="s">
        <v>36</v>
      </c>
      <c r="E118" s="22" t="s">
        <v>619</v>
      </c>
      <c r="F118" s="70"/>
      <c r="G118" s="87">
        <f>G119</f>
        <v>162.69999999999999</v>
      </c>
      <c r="H118" s="16"/>
      <c r="I118" s="16"/>
      <c r="J118" s="16"/>
      <c r="K118" s="16"/>
      <c r="L118" s="16"/>
    </row>
    <row r="119" spans="1:16" s="6" customFormat="1" ht="20.25" x14ac:dyDescent="0.3">
      <c r="A119" s="47" t="s">
        <v>26</v>
      </c>
      <c r="B119" s="69" t="s">
        <v>280</v>
      </c>
      <c r="C119" s="21" t="s">
        <v>7</v>
      </c>
      <c r="D119" s="21" t="s">
        <v>36</v>
      </c>
      <c r="E119" s="22" t="s">
        <v>619</v>
      </c>
      <c r="F119" s="70" t="s">
        <v>27</v>
      </c>
      <c r="G119" s="87">
        <v>162.69999999999999</v>
      </c>
      <c r="H119" s="16"/>
      <c r="I119" s="16"/>
      <c r="J119" s="16"/>
      <c r="K119" s="16"/>
      <c r="L119" s="16"/>
      <c r="M119" s="4"/>
      <c r="N119" s="4"/>
      <c r="O119" s="4"/>
      <c r="P119" s="4"/>
    </row>
    <row r="120" spans="1:16" ht="37.5" x14ac:dyDescent="0.3">
      <c r="A120" s="48" t="s">
        <v>57</v>
      </c>
      <c r="B120" s="69" t="s">
        <v>280</v>
      </c>
      <c r="C120" s="22" t="s">
        <v>7</v>
      </c>
      <c r="D120" s="22" t="s">
        <v>36</v>
      </c>
      <c r="E120" s="21" t="s">
        <v>486</v>
      </c>
      <c r="F120" s="73"/>
      <c r="G120" s="87">
        <f t="shared" ref="G120" si="16">+G121</f>
        <v>48051.199999999997</v>
      </c>
    </row>
    <row r="121" spans="1:16" s="6" customFormat="1" ht="20.25" x14ac:dyDescent="0.3">
      <c r="A121" s="47" t="s">
        <v>47</v>
      </c>
      <c r="B121" s="69" t="s">
        <v>280</v>
      </c>
      <c r="C121" s="22" t="s">
        <v>7</v>
      </c>
      <c r="D121" s="22" t="s">
        <v>36</v>
      </c>
      <c r="E121" s="21" t="s">
        <v>486</v>
      </c>
      <c r="F121" s="70" t="s">
        <v>49</v>
      </c>
      <c r="G121" s="87">
        <v>48051.199999999997</v>
      </c>
      <c r="H121" s="16"/>
      <c r="I121" s="16"/>
      <c r="J121" s="16"/>
      <c r="K121" s="16"/>
      <c r="L121" s="16"/>
      <c r="M121" s="4"/>
      <c r="N121" s="4"/>
      <c r="O121" s="4"/>
      <c r="P121" s="4"/>
    </row>
    <row r="122" spans="1:16" ht="37.5" x14ac:dyDescent="0.3">
      <c r="A122" s="48" t="s">
        <v>636</v>
      </c>
      <c r="B122" s="69" t="s">
        <v>280</v>
      </c>
      <c r="C122" s="21" t="s">
        <v>7</v>
      </c>
      <c r="D122" s="21" t="s">
        <v>36</v>
      </c>
      <c r="E122" s="21" t="s">
        <v>427</v>
      </c>
      <c r="F122" s="70"/>
      <c r="G122" s="87">
        <f t="shared" ref="G122" si="17">SUM(G123)</f>
        <v>22023</v>
      </c>
    </row>
    <row r="123" spans="1:16" s="6" customFormat="1" ht="20.25" x14ac:dyDescent="0.3">
      <c r="A123" s="46" t="s">
        <v>44</v>
      </c>
      <c r="B123" s="69" t="s">
        <v>280</v>
      </c>
      <c r="C123" s="21" t="s">
        <v>7</v>
      </c>
      <c r="D123" s="21" t="s">
        <v>36</v>
      </c>
      <c r="E123" s="21" t="s">
        <v>427</v>
      </c>
      <c r="F123" s="70" t="s">
        <v>45</v>
      </c>
      <c r="G123" s="87">
        <v>22023</v>
      </c>
      <c r="H123" s="16"/>
      <c r="I123" s="16"/>
      <c r="J123" s="16"/>
      <c r="K123" s="16"/>
      <c r="L123" s="16"/>
      <c r="M123" s="4"/>
      <c r="N123" s="4"/>
      <c r="O123" s="4"/>
      <c r="P123" s="4"/>
    </row>
    <row r="124" spans="1:16" ht="37.5" x14ac:dyDescent="0.3">
      <c r="A124" s="47" t="s">
        <v>50</v>
      </c>
      <c r="B124" s="69" t="s">
        <v>280</v>
      </c>
      <c r="C124" s="21" t="s">
        <v>7</v>
      </c>
      <c r="D124" s="21" t="s">
        <v>36</v>
      </c>
      <c r="E124" s="21" t="s">
        <v>481</v>
      </c>
      <c r="F124" s="70"/>
      <c r="G124" s="87">
        <f t="shared" ref="G124" si="18">+G125</f>
        <v>15</v>
      </c>
    </row>
    <row r="125" spans="1:16" s="6" customFormat="1" ht="37.5" x14ac:dyDescent="0.3">
      <c r="A125" s="47" t="s">
        <v>23</v>
      </c>
      <c r="B125" s="69" t="s">
        <v>280</v>
      </c>
      <c r="C125" s="21" t="s">
        <v>7</v>
      </c>
      <c r="D125" s="21" t="s">
        <v>36</v>
      </c>
      <c r="E125" s="21" t="s">
        <v>481</v>
      </c>
      <c r="F125" s="70" t="s">
        <v>24</v>
      </c>
      <c r="G125" s="87">
        <v>15</v>
      </c>
      <c r="H125" s="16"/>
      <c r="I125" s="16"/>
      <c r="J125" s="16"/>
      <c r="K125" s="16"/>
      <c r="L125" s="16"/>
      <c r="M125" s="4"/>
      <c r="N125" s="4"/>
      <c r="O125" s="4"/>
      <c r="P125" s="4"/>
    </row>
    <row r="126" spans="1:16" ht="34.5" customHeight="1" x14ac:dyDescent="0.3">
      <c r="A126" s="47" t="s">
        <v>637</v>
      </c>
      <c r="B126" s="69" t="s">
        <v>280</v>
      </c>
      <c r="C126" s="21" t="s">
        <v>7</v>
      </c>
      <c r="D126" s="21" t="s">
        <v>36</v>
      </c>
      <c r="E126" s="21" t="s">
        <v>482</v>
      </c>
      <c r="F126" s="70"/>
      <c r="G126" s="87">
        <f t="shared" ref="G126" si="19">+G127</f>
        <v>80</v>
      </c>
    </row>
    <row r="127" spans="1:16" s="6" customFormat="1" ht="37.5" x14ac:dyDescent="0.3">
      <c r="A127" s="47" t="s">
        <v>23</v>
      </c>
      <c r="B127" s="69" t="s">
        <v>280</v>
      </c>
      <c r="C127" s="21" t="s">
        <v>7</v>
      </c>
      <c r="D127" s="21" t="s">
        <v>36</v>
      </c>
      <c r="E127" s="21" t="s">
        <v>482</v>
      </c>
      <c r="F127" s="70" t="s">
        <v>24</v>
      </c>
      <c r="G127" s="87">
        <v>80</v>
      </c>
      <c r="H127" s="16"/>
      <c r="I127" s="16"/>
      <c r="J127" s="16"/>
      <c r="K127" s="16"/>
      <c r="L127" s="16"/>
      <c r="M127" s="4"/>
      <c r="N127" s="4"/>
      <c r="O127" s="4"/>
      <c r="P127" s="4"/>
    </row>
    <row r="128" spans="1:16" ht="20.25" x14ac:dyDescent="0.3">
      <c r="A128" s="47" t="s">
        <v>51</v>
      </c>
      <c r="B128" s="69" t="s">
        <v>280</v>
      </c>
      <c r="C128" s="21" t="s">
        <v>7</v>
      </c>
      <c r="D128" s="21" t="s">
        <v>36</v>
      </c>
      <c r="E128" s="21" t="s">
        <v>500</v>
      </c>
      <c r="F128" s="70"/>
      <c r="G128" s="87">
        <f>+G129</f>
        <v>70</v>
      </c>
    </row>
    <row r="129" spans="1:16" ht="56.25" x14ac:dyDescent="0.3">
      <c r="A129" s="47" t="s">
        <v>293</v>
      </c>
      <c r="B129" s="69" t="s">
        <v>280</v>
      </c>
      <c r="C129" s="21" t="s">
        <v>7</v>
      </c>
      <c r="D129" s="21" t="s">
        <v>36</v>
      </c>
      <c r="E129" s="21" t="s">
        <v>625</v>
      </c>
      <c r="F129" s="70"/>
      <c r="G129" s="87">
        <f>G130</f>
        <v>70</v>
      </c>
    </row>
    <row r="130" spans="1:16" s="6" customFormat="1" ht="20.25" x14ac:dyDescent="0.3">
      <c r="A130" s="46" t="s">
        <v>42</v>
      </c>
      <c r="B130" s="69" t="s">
        <v>280</v>
      </c>
      <c r="C130" s="21" t="s">
        <v>7</v>
      </c>
      <c r="D130" s="21" t="s">
        <v>36</v>
      </c>
      <c r="E130" s="21" t="s">
        <v>625</v>
      </c>
      <c r="F130" s="70" t="s">
        <v>43</v>
      </c>
      <c r="G130" s="87">
        <v>70</v>
      </c>
      <c r="H130" s="16"/>
      <c r="I130" s="16"/>
      <c r="J130" s="16"/>
      <c r="K130" s="16"/>
      <c r="L130" s="16"/>
      <c r="M130" s="4"/>
      <c r="N130" s="4"/>
      <c r="O130" s="4"/>
      <c r="P130" s="4"/>
    </row>
    <row r="131" spans="1:16" ht="37.5" x14ac:dyDescent="0.3">
      <c r="A131" s="48" t="s">
        <v>626</v>
      </c>
      <c r="B131" s="69" t="s">
        <v>280</v>
      </c>
      <c r="C131" s="21" t="s">
        <v>7</v>
      </c>
      <c r="D131" s="21" t="s">
        <v>36</v>
      </c>
      <c r="E131" s="23" t="s">
        <v>55</v>
      </c>
      <c r="F131" s="70"/>
      <c r="G131" s="87">
        <f t="shared" ref="G131:G132" si="20">G132</f>
        <v>78554.200000000012</v>
      </c>
    </row>
    <row r="132" spans="1:16" ht="20.25" x14ac:dyDescent="0.3">
      <c r="A132" s="48" t="s">
        <v>341</v>
      </c>
      <c r="B132" s="69" t="s">
        <v>280</v>
      </c>
      <c r="C132" s="21" t="s">
        <v>7</v>
      </c>
      <c r="D132" s="21" t="s">
        <v>36</v>
      </c>
      <c r="E132" s="23" t="s">
        <v>421</v>
      </c>
      <c r="F132" s="70"/>
      <c r="G132" s="87">
        <f t="shared" si="20"/>
        <v>78554.200000000012</v>
      </c>
    </row>
    <row r="133" spans="1:16" ht="20.25" x14ac:dyDescent="0.3">
      <c r="A133" s="48" t="s">
        <v>419</v>
      </c>
      <c r="B133" s="69" t="s">
        <v>280</v>
      </c>
      <c r="C133" s="21" t="s">
        <v>7</v>
      </c>
      <c r="D133" s="21" t="s">
        <v>36</v>
      </c>
      <c r="E133" s="23" t="s">
        <v>420</v>
      </c>
      <c r="F133" s="70"/>
      <c r="G133" s="87">
        <f>G134+G138</f>
        <v>78554.200000000012</v>
      </c>
    </row>
    <row r="134" spans="1:16" ht="36.75" customHeight="1" x14ac:dyDescent="0.3">
      <c r="A134" s="48" t="s">
        <v>56</v>
      </c>
      <c r="B134" s="69" t="s">
        <v>280</v>
      </c>
      <c r="C134" s="21" t="s">
        <v>7</v>
      </c>
      <c r="D134" s="21" t="s">
        <v>36</v>
      </c>
      <c r="E134" s="23" t="s">
        <v>422</v>
      </c>
      <c r="F134" s="70"/>
      <c r="G134" s="87">
        <f>SUM(G135:G136)</f>
        <v>39450.400000000001</v>
      </c>
    </row>
    <row r="135" spans="1:16" s="6" customFormat="1" ht="20.25" x14ac:dyDescent="0.3">
      <c r="A135" s="48" t="s">
        <v>47</v>
      </c>
      <c r="B135" s="69" t="s">
        <v>280</v>
      </c>
      <c r="C135" s="21" t="s">
        <v>7</v>
      </c>
      <c r="D135" s="21" t="s">
        <v>36</v>
      </c>
      <c r="E135" s="23" t="s">
        <v>422</v>
      </c>
      <c r="F135" s="74">
        <v>110</v>
      </c>
      <c r="G135" s="87">
        <v>36947.9</v>
      </c>
      <c r="H135" s="16"/>
      <c r="I135" s="16"/>
      <c r="J135" s="16"/>
      <c r="K135" s="16"/>
      <c r="L135" s="16"/>
      <c r="M135" s="4"/>
      <c r="N135" s="4"/>
      <c r="O135" s="4"/>
      <c r="P135" s="4"/>
    </row>
    <row r="136" spans="1:16" s="6" customFormat="1" ht="37.5" x14ac:dyDescent="0.3">
      <c r="A136" s="47" t="s">
        <v>23</v>
      </c>
      <c r="B136" s="69" t="s">
        <v>280</v>
      </c>
      <c r="C136" s="21" t="s">
        <v>7</v>
      </c>
      <c r="D136" s="21" t="s">
        <v>36</v>
      </c>
      <c r="E136" s="23" t="s">
        <v>422</v>
      </c>
      <c r="F136" s="74">
        <v>240</v>
      </c>
      <c r="G136" s="87">
        <v>2502.5</v>
      </c>
      <c r="H136" s="16"/>
      <c r="I136" s="16"/>
      <c r="J136" s="16"/>
      <c r="K136" s="16"/>
      <c r="L136" s="16"/>
      <c r="M136" s="4"/>
      <c r="N136" s="4"/>
      <c r="O136" s="4"/>
      <c r="P136" s="4"/>
    </row>
    <row r="137" spans="1:16" ht="37.5" x14ac:dyDescent="0.3">
      <c r="A137" s="48" t="s">
        <v>57</v>
      </c>
      <c r="B137" s="69" t="s">
        <v>280</v>
      </c>
      <c r="C137" s="22" t="s">
        <v>7</v>
      </c>
      <c r="D137" s="22" t="s">
        <v>36</v>
      </c>
      <c r="E137" s="21" t="s">
        <v>485</v>
      </c>
      <c r="F137" s="73"/>
      <c r="G137" s="87">
        <f t="shared" ref="G137" si="21">+G138</f>
        <v>39103.800000000003</v>
      </c>
    </row>
    <row r="138" spans="1:16" s="6" customFormat="1" ht="20.25" x14ac:dyDescent="0.3">
      <c r="A138" s="47" t="s">
        <v>47</v>
      </c>
      <c r="B138" s="69" t="s">
        <v>280</v>
      </c>
      <c r="C138" s="22" t="s">
        <v>7</v>
      </c>
      <c r="D138" s="22" t="s">
        <v>36</v>
      </c>
      <c r="E138" s="21" t="s">
        <v>485</v>
      </c>
      <c r="F138" s="70" t="s">
        <v>49</v>
      </c>
      <c r="G138" s="87">
        <v>39103.800000000003</v>
      </c>
      <c r="H138" s="16"/>
      <c r="I138" s="16"/>
      <c r="J138" s="16"/>
      <c r="K138" s="16"/>
      <c r="L138" s="16"/>
      <c r="M138" s="4"/>
      <c r="N138" s="4"/>
      <c r="O138" s="4"/>
      <c r="P138" s="4"/>
    </row>
    <row r="139" spans="1:16" ht="37.5" x14ac:dyDescent="0.3">
      <c r="A139" s="53" t="s">
        <v>513</v>
      </c>
      <c r="B139" s="69" t="s">
        <v>280</v>
      </c>
      <c r="C139" s="22" t="s">
        <v>7</v>
      </c>
      <c r="D139" s="22" t="s">
        <v>36</v>
      </c>
      <c r="E139" s="22" t="s">
        <v>104</v>
      </c>
      <c r="F139" s="71"/>
      <c r="G139" s="88">
        <f t="shared" ref="G139:G140" si="22">G140</f>
        <v>442.5</v>
      </c>
    </row>
    <row r="140" spans="1:16" ht="20.25" x14ac:dyDescent="0.3">
      <c r="A140" s="53" t="s">
        <v>341</v>
      </c>
      <c r="B140" s="69" t="s">
        <v>280</v>
      </c>
      <c r="C140" s="22" t="s">
        <v>7</v>
      </c>
      <c r="D140" s="22" t="s">
        <v>36</v>
      </c>
      <c r="E140" s="22" t="s">
        <v>307</v>
      </c>
      <c r="F140" s="71"/>
      <c r="G140" s="88">
        <f t="shared" si="22"/>
        <v>442.5</v>
      </c>
    </row>
    <row r="141" spans="1:16" ht="20.25" x14ac:dyDescent="0.3">
      <c r="A141" s="53" t="s">
        <v>649</v>
      </c>
      <c r="B141" s="69" t="s">
        <v>280</v>
      </c>
      <c r="C141" s="22" t="s">
        <v>7</v>
      </c>
      <c r="D141" s="22" t="s">
        <v>36</v>
      </c>
      <c r="E141" s="22" t="s">
        <v>308</v>
      </c>
      <c r="F141" s="71"/>
      <c r="G141" s="88">
        <f>+G142</f>
        <v>442.5</v>
      </c>
    </row>
    <row r="142" spans="1:16" ht="37.5" x14ac:dyDescent="0.3">
      <c r="A142" s="45" t="s">
        <v>515</v>
      </c>
      <c r="B142" s="69" t="s">
        <v>280</v>
      </c>
      <c r="C142" s="21" t="s">
        <v>7</v>
      </c>
      <c r="D142" s="21" t="s">
        <v>36</v>
      </c>
      <c r="E142" s="22" t="s">
        <v>517</v>
      </c>
      <c r="F142" s="70"/>
      <c r="G142" s="88">
        <f t="shared" ref="G142" si="23">G143</f>
        <v>442.5</v>
      </c>
    </row>
    <row r="143" spans="1:16" s="6" customFormat="1" ht="37.5" x14ac:dyDescent="0.3">
      <c r="A143" s="47" t="s">
        <v>23</v>
      </c>
      <c r="B143" s="69" t="s">
        <v>280</v>
      </c>
      <c r="C143" s="21" t="s">
        <v>7</v>
      </c>
      <c r="D143" s="21" t="s">
        <v>36</v>
      </c>
      <c r="E143" s="22" t="s">
        <v>517</v>
      </c>
      <c r="F143" s="74">
        <v>240</v>
      </c>
      <c r="G143" s="87">
        <v>442.5</v>
      </c>
      <c r="H143" s="16"/>
      <c r="I143" s="16"/>
      <c r="J143" s="16"/>
      <c r="K143" s="16"/>
      <c r="L143" s="16"/>
      <c r="M143" s="4"/>
      <c r="N143" s="4"/>
      <c r="O143" s="4"/>
      <c r="P143" s="4"/>
    </row>
    <row r="144" spans="1:16" ht="56.25" x14ac:dyDescent="0.3">
      <c r="A144" s="119" t="s">
        <v>518</v>
      </c>
      <c r="B144" s="69" t="s">
        <v>280</v>
      </c>
      <c r="C144" s="22" t="s">
        <v>7</v>
      </c>
      <c r="D144" s="22" t="s">
        <v>36</v>
      </c>
      <c r="E144" s="22" t="s">
        <v>58</v>
      </c>
      <c r="F144" s="71"/>
      <c r="G144" s="88">
        <f t="shared" ref="G144:G145" si="24">G145</f>
        <v>686.6</v>
      </c>
    </row>
    <row r="145" spans="1:16" ht="20.25" x14ac:dyDescent="0.3">
      <c r="A145" s="119" t="s">
        <v>341</v>
      </c>
      <c r="B145" s="69" t="s">
        <v>280</v>
      </c>
      <c r="C145" s="22" t="s">
        <v>7</v>
      </c>
      <c r="D145" s="22" t="s">
        <v>36</v>
      </c>
      <c r="E145" s="22" t="s">
        <v>520</v>
      </c>
      <c r="F145" s="71" t="s">
        <v>15</v>
      </c>
      <c r="G145" s="88">
        <f t="shared" si="24"/>
        <v>686.6</v>
      </c>
    </row>
    <row r="146" spans="1:16" ht="24" customHeight="1" x14ac:dyDescent="0.3">
      <c r="A146" s="52" t="s">
        <v>87</v>
      </c>
      <c r="B146" s="69" t="s">
        <v>280</v>
      </c>
      <c r="C146" s="22" t="s">
        <v>7</v>
      </c>
      <c r="D146" s="22" t="s">
        <v>36</v>
      </c>
      <c r="E146" s="22" t="s">
        <v>521</v>
      </c>
      <c r="F146" s="71" t="s">
        <v>15</v>
      </c>
      <c r="G146" s="88">
        <f>G147+G149+G151</f>
        <v>686.6</v>
      </c>
    </row>
    <row r="147" spans="1:16" ht="19.5" customHeight="1" x14ac:dyDescent="0.3">
      <c r="A147" s="119" t="s">
        <v>329</v>
      </c>
      <c r="B147" s="69" t="s">
        <v>280</v>
      </c>
      <c r="C147" s="22" t="s">
        <v>7</v>
      </c>
      <c r="D147" s="22" t="s">
        <v>36</v>
      </c>
      <c r="E147" s="22" t="s">
        <v>519</v>
      </c>
      <c r="F147" s="71" t="s">
        <v>15</v>
      </c>
      <c r="G147" s="88">
        <f t="shared" ref="G147" si="25">G148</f>
        <v>8</v>
      </c>
    </row>
    <row r="148" spans="1:16" s="6" customFormat="1" ht="37.5" x14ac:dyDescent="0.3">
      <c r="A148" s="47" t="s">
        <v>23</v>
      </c>
      <c r="B148" s="69" t="s">
        <v>280</v>
      </c>
      <c r="C148" s="21" t="s">
        <v>7</v>
      </c>
      <c r="D148" s="21" t="s">
        <v>36</v>
      </c>
      <c r="E148" s="21" t="s">
        <v>519</v>
      </c>
      <c r="F148" s="70" t="s">
        <v>24</v>
      </c>
      <c r="G148" s="87">
        <v>8</v>
      </c>
      <c r="H148" s="16"/>
      <c r="I148" s="16"/>
      <c r="J148" s="16"/>
      <c r="K148" s="16"/>
      <c r="L148" s="16"/>
      <c r="M148" s="4"/>
      <c r="N148" s="4"/>
      <c r="O148" s="4"/>
      <c r="P148" s="4"/>
    </row>
    <row r="149" spans="1:16" ht="32.25" customHeight="1" x14ac:dyDescent="0.3">
      <c r="A149" s="119" t="s">
        <v>581</v>
      </c>
      <c r="B149" s="69" t="s">
        <v>280</v>
      </c>
      <c r="C149" s="22" t="s">
        <v>7</v>
      </c>
      <c r="D149" s="22" t="s">
        <v>36</v>
      </c>
      <c r="E149" s="22" t="s">
        <v>522</v>
      </c>
      <c r="F149" s="71" t="s">
        <v>15</v>
      </c>
      <c r="G149" s="88">
        <f t="shared" ref="G149" si="26">G150</f>
        <v>646.9</v>
      </c>
    </row>
    <row r="150" spans="1:16" s="6" customFormat="1" ht="37.5" x14ac:dyDescent="0.3">
      <c r="A150" s="47" t="s">
        <v>23</v>
      </c>
      <c r="B150" s="69" t="s">
        <v>280</v>
      </c>
      <c r="C150" s="21" t="s">
        <v>7</v>
      </c>
      <c r="D150" s="21" t="s">
        <v>36</v>
      </c>
      <c r="E150" s="21" t="s">
        <v>522</v>
      </c>
      <c r="F150" s="70" t="s">
        <v>24</v>
      </c>
      <c r="G150" s="87">
        <v>646.9</v>
      </c>
      <c r="H150" s="16"/>
      <c r="I150" s="16"/>
      <c r="J150" s="16"/>
      <c r="K150" s="16"/>
      <c r="L150" s="16"/>
      <c r="M150" s="4"/>
      <c r="N150" s="4"/>
      <c r="O150" s="4"/>
      <c r="P150" s="4"/>
    </row>
    <row r="151" spans="1:16" ht="20.25" x14ac:dyDescent="0.3">
      <c r="A151" s="47" t="s">
        <v>322</v>
      </c>
      <c r="B151" s="69" t="s">
        <v>280</v>
      </c>
      <c r="C151" s="22" t="s">
        <v>7</v>
      </c>
      <c r="D151" s="22" t="s">
        <v>36</v>
      </c>
      <c r="E151" s="22" t="s">
        <v>652</v>
      </c>
      <c r="F151" s="71" t="s">
        <v>15</v>
      </c>
      <c r="G151" s="88">
        <f>G153+G152</f>
        <v>31.700000000000003</v>
      </c>
    </row>
    <row r="152" spans="1:16" s="3" customFormat="1" ht="37.5" x14ac:dyDescent="0.3">
      <c r="A152" s="47" t="s">
        <v>23</v>
      </c>
      <c r="B152" s="69" t="s">
        <v>280</v>
      </c>
      <c r="C152" s="22" t="s">
        <v>7</v>
      </c>
      <c r="D152" s="22" t="s">
        <v>36</v>
      </c>
      <c r="E152" s="22" t="s">
        <v>652</v>
      </c>
      <c r="F152" s="71" t="s">
        <v>24</v>
      </c>
      <c r="G152" s="87">
        <v>27.3</v>
      </c>
      <c r="H152" s="16"/>
      <c r="I152" s="16"/>
      <c r="J152" s="16"/>
      <c r="K152" s="16"/>
      <c r="L152" s="16"/>
      <c r="M152" s="4"/>
      <c r="N152" s="4"/>
      <c r="O152" s="4"/>
      <c r="P152" s="4"/>
    </row>
    <row r="153" spans="1:16" s="6" customFormat="1" ht="20.25" x14ac:dyDescent="0.3">
      <c r="A153" s="47" t="s">
        <v>26</v>
      </c>
      <c r="B153" s="69" t="s">
        <v>280</v>
      </c>
      <c r="C153" s="21" t="s">
        <v>7</v>
      </c>
      <c r="D153" s="21" t="s">
        <v>36</v>
      </c>
      <c r="E153" s="21" t="s">
        <v>652</v>
      </c>
      <c r="F153" s="70" t="s">
        <v>27</v>
      </c>
      <c r="G153" s="87">
        <v>4.4000000000000004</v>
      </c>
      <c r="H153" s="16"/>
      <c r="I153" s="16"/>
      <c r="J153" s="16"/>
      <c r="K153" s="16"/>
      <c r="L153" s="16"/>
      <c r="M153" s="4"/>
      <c r="N153" s="4"/>
      <c r="O153" s="4"/>
      <c r="P153" s="4"/>
    </row>
    <row r="154" spans="1:16" ht="20.25" x14ac:dyDescent="0.3">
      <c r="A154" s="45" t="s">
        <v>272</v>
      </c>
      <c r="B154" s="69" t="s">
        <v>280</v>
      </c>
      <c r="C154" s="21" t="s">
        <v>7</v>
      </c>
      <c r="D154" s="21" t="s">
        <v>36</v>
      </c>
      <c r="E154" s="21" t="s">
        <v>273</v>
      </c>
      <c r="F154" s="70"/>
      <c r="G154" s="87">
        <f t="shared" ref="G154:G155" si="27">+G155</f>
        <v>4</v>
      </c>
    </row>
    <row r="155" spans="1:16" ht="42.75" customHeight="1" x14ac:dyDescent="0.3">
      <c r="A155" s="45" t="s">
        <v>274</v>
      </c>
      <c r="B155" s="69" t="s">
        <v>280</v>
      </c>
      <c r="C155" s="21" t="s">
        <v>7</v>
      </c>
      <c r="D155" s="21" t="s">
        <v>36</v>
      </c>
      <c r="E155" s="21" t="s">
        <v>275</v>
      </c>
      <c r="F155" s="70"/>
      <c r="G155" s="87">
        <f t="shared" si="27"/>
        <v>4</v>
      </c>
    </row>
    <row r="156" spans="1:16" s="6" customFormat="1" ht="37.5" x14ac:dyDescent="0.3">
      <c r="A156" s="47" t="s">
        <v>23</v>
      </c>
      <c r="B156" s="69" t="s">
        <v>280</v>
      </c>
      <c r="C156" s="21" t="s">
        <v>7</v>
      </c>
      <c r="D156" s="21" t="s">
        <v>36</v>
      </c>
      <c r="E156" s="21" t="s">
        <v>275</v>
      </c>
      <c r="F156" s="70" t="s">
        <v>24</v>
      </c>
      <c r="G156" s="87">
        <v>4</v>
      </c>
      <c r="H156" s="16"/>
      <c r="I156" s="16"/>
      <c r="J156" s="16"/>
      <c r="K156" s="16"/>
      <c r="L156" s="16"/>
      <c r="M156" s="4"/>
      <c r="N156" s="4"/>
      <c r="O156" s="4"/>
      <c r="P156" s="4"/>
    </row>
    <row r="157" spans="1:16" s="6" customFormat="1" ht="20.25" x14ac:dyDescent="0.3">
      <c r="A157" s="46" t="s">
        <v>11</v>
      </c>
      <c r="B157" s="69" t="s">
        <v>280</v>
      </c>
      <c r="C157" s="21" t="s">
        <v>7</v>
      </c>
      <c r="D157" s="21" t="s">
        <v>36</v>
      </c>
      <c r="E157" s="22" t="s">
        <v>12</v>
      </c>
      <c r="F157" s="70"/>
      <c r="G157" s="87">
        <f t="shared" ref="G157:G159" si="28">G158</f>
        <v>1033.3</v>
      </c>
      <c r="H157" s="16"/>
      <c r="I157" s="16"/>
      <c r="J157" s="16"/>
      <c r="K157" s="16"/>
      <c r="L157" s="16"/>
      <c r="M157" s="4"/>
      <c r="N157" s="4"/>
      <c r="O157" s="4"/>
      <c r="P157" s="4"/>
    </row>
    <row r="158" spans="1:16" s="6" customFormat="1" ht="20.25" x14ac:dyDescent="0.3">
      <c r="A158" s="46" t="s">
        <v>697</v>
      </c>
      <c r="B158" s="69" t="s">
        <v>280</v>
      </c>
      <c r="C158" s="21" t="s">
        <v>7</v>
      </c>
      <c r="D158" s="21" t="s">
        <v>36</v>
      </c>
      <c r="E158" s="22" t="s">
        <v>700</v>
      </c>
      <c r="F158" s="70"/>
      <c r="G158" s="87">
        <f>G159+G161</f>
        <v>1033.3</v>
      </c>
      <c r="H158" s="16"/>
      <c r="I158" s="16"/>
      <c r="J158" s="16"/>
      <c r="K158" s="16"/>
      <c r="L158" s="16"/>
      <c r="M158" s="4"/>
      <c r="N158" s="4"/>
      <c r="O158" s="4"/>
      <c r="P158" s="4"/>
    </row>
    <row r="159" spans="1:16" s="6" customFormat="1" ht="20.25" x14ac:dyDescent="0.3">
      <c r="A159" s="48" t="s">
        <v>698</v>
      </c>
      <c r="B159" s="69" t="s">
        <v>280</v>
      </c>
      <c r="C159" s="21" t="s">
        <v>7</v>
      </c>
      <c r="D159" s="21" t="s">
        <v>36</v>
      </c>
      <c r="E159" s="22" t="s">
        <v>701</v>
      </c>
      <c r="F159" s="70"/>
      <c r="G159" s="87">
        <f t="shared" si="28"/>
        <v>1028.3</v>
      </c>
      <c r="H159" s="16"/>
      <c r="I159" s="16"/>
      <c r="J159" s="16"/>
      <c r="K159" s="16"/>
      <c r="L159" s="16"/>
      <c r="M159" s="4"/>
      <c r="N159" s="4"/>
      <c r="O159" s="4"/>
      <c r="P159" s="4"/>
    </row>
    <row r="160" spans="1:16" s="6" customFormat="1" ht="20.25" x14ac:dyDescent="0.3">
      <c r="A160" s="119" t="s">
        <v>699</v>
      </c>
      <c r="B160" s="75">
        <v>811</v>
      </c>
      <c r="C160" s="26" t="s">
        <v>7</v>
      </c>
      <c r="D160" s="26" t="s">
        <v>36</v>
      </c>
      <c r="E160" s="26" t="s">
        <v>701</v>
      </c>
      <c r="F160" s="76">
        <v>830</v>
      </c>
      <c r="G160" s="87">
        <v>1028.3</v>
      </c>
      <c r="H160" s="16"/>
      <c r="I160" s="16"/>
      <c r="J160" s="16"/>
      <c r="K160" s="16"/>
      <c r="L160" s="16"/>
      <c r="M160" s="4"/>
      <c r="N160" s="4"/>
      <c r="O160" s="4"/>
      <c r="P160" s="4"/>
    </row>
    <row r="161" spans="1:16" s="6" customFormat="1" ht="20.25" x14ac:dyDescent="0.3">
      <c r="A161" s="48" t="s">
        <v>697</v>
      </c>
      <c r="B161" s="69" t="s">
        <v>280</v>
      </c>
      <c r="C161" s="21" t="s">
        <v>7</v>
      </c>
      <c r="D161" s="21" t="s">
        <v>36</v>
      </c>
      <c r="E161" s="22" t="s">
        <v>784</v>
      </c>
      <c r="F161" s="71" t="s">
        <v>15</v>
      </c>
      <c r="G161" s="88">
        <f t="shared" ref="G161" si="29">G162</f>
        <v>5</v>
      </c>
      <c r="H161" s="16"/>
      <c r="I161" s="16"/>
      <c r="J161" s="16"/>
      <c r="K161" s="16"/>
      <c r="L161" s="16"/>
      <c r="M161" s="4"/>
      <c r="N161" s="4"/>
      <c r="O161" s="4"/>
      <c r="P161" s="4"/>
    </row>
    <row r="162" spans="1:16" s="3" customFormat="1" ht="20.25" x14ac:dyDescent="0.3">
      <c r="A162" s="47" t="s">
        <v>40</v>
      </c>
      <c r="B162" s="75">
        <v>811</v>
      </c>
      <c r="C162" s="26" t="s">
        <v>7</v>
      </c>
      <c r="D162" s="26" t="s">
        <v>36</v>
      </c>
      <c r="E162" s="21" t="s">
        <v>784</v>
      </c>
      <c r="F162" s="70" t="s">
        <v>41</v>
      </c>
      <c r="G162" s="88">
        <v>5</v>
      </c>
      <c r="H162" s="16"/>
      <c r="I162" s="16"/>
      <c r="J162" s="16"/>
      <c r="K162" s="16"/>
      <c r="L162" s="16"/>
      <c r="M162" s="4"/>
      <c r="N162" s="4"/>
      <c r="O162" s="4"/>
      <c r="P162" s="4"/>
    </row>
    <row r="163" spans="1:16" s="7" customFormat="1" ht="20.25" x14ac:dyDescent="0.3">
      <c r="A163" s="44" t="s">
        <v>313</v>
      </c>
      <c r="B163" s="69" t="s">
        <v>280</v>
      </c>
      <c r="C163" s="21" t="s">
        <v>10</v>
      </c>
      <c r="D163" s="21" t="s">
        <v>8</v>
      </c>
      <c r="E163" s="21"/>
      <c r="F163" s="70"/>
      <c r="G163" s="87">
        <f t="shared" ref="G163:G166" si="30">+G164</f>
        <v>1884.7</v>
      </c>
      <c r="H163" s="16"/>
      <c r="I163" s="16"/>
      <c r="J163" s="16"/>
      <c r="K163" s="16"/>
      <c r="L163" s="16"/>
      <c r="M163" s="4"/>
      <c r="N163" s="4"/>
      <c r="O163" s="4"/>
      <c r="P163" s="4"/>
    </row>
    <row r="164" spans="1:16" s="3" customFormat="1" ht="20.25" x14ac:dyDescent="0.3">
      <c r="A164" s="46" t="s">
        <v>59</v>
      </c>
      <c r="B164" s="69" t="s">
        <v>280</v>
      </c>
      <c r="C164" s="22" t="s">
        <v>10</v>
      </c>
      <c r="D164" s="22" t="s">
        <v>60</v>
      </c>
      <c r="E164" s="22"/>
      <c r="F164" s="71"/>
      <c r="G164" s="88">
        <f t="shared" si="30"/>
        <v>1884.7</v>
      </c>
      <c r="H164" s="16"/>
      <c r="I164" s="16"/>
      <c r="J164" s="16"/>
      <c r="K164" s="16"/>
      <c r="L164" s="16"/>
      <c r="M164" s="4"/>
      <c r="N164" s="4"/>
      <c r="O164" s="4"/>
      <c r="P164" s="4"/>
    </row>
    <row r="165" spans="1:16" ht="56.25" x14ac:dyDescent="0.3">
      <c r="A165" s="46" t="s">
        <v>496</v>
      </c>
      <c r="B165" s="69" t="s">
        <v>280</v>
      </c>
      <c r="C165" s="22" t="s">
        <v>10</v>
      </c>
      <c r="D165" s="22" t="s">
        <v>60</v>
      </c>
      <c r="E165" s="22" t="s">
        <v>21</v>
      </c>
      <c r="F165" s="77"/>
      <c r="G165" s="88">
        <f t="shared" si="30"/>
        <v>1884.7</v>
      </c>
    </row>
    <row r="166" spans="1:16" ht="20.25" x14ac:dyDescent="0.3">
      <c r="A166" s="46" t="s">
        <v>341</v>
      </c>
      <c r="B166" s="69" t="s">
        <v>280</v>
      </c>
      <c r="C166" s="22" t="s">
        <v>10</v>
      </c>
      <c r="D166" s="22" t="s">
        <v>60</v>
      </c>
      <c r="E166" s="22" t="s">
        <v>497</v>
      </c>
      <c r="F166" s="77"/>
      <c r="G166" s="88">
        <f t="shared" si="30"/>
        <v>1884.7</v>
      </c>
    </row>
    <row r="167" spans="1:16" ht="37.5" x14ac:dyDescent="0.3">
      <c r="A167" s="48" t="s">
        <v>13</v>
      </c>
      <c r="B167" s="69" t="s">
        <v>280</v>
      </c>
      <c r="C167" s="22" t="s">
        <v>10</v>
      </c>
      <c r="D167" s="22" t="s">
        <v>60</v>
      </c>
      <c r="E167" s="23" t="s">
        <v>629</v>
      </c>
      <c r="F167" s="71"/>
      <c r="G167" s="88">
        <f t="shared" ref="G167" si="31">G168</f>
        <v>1884.7</v>
      </c>
    </row>
    <row r="168" spans="1:16" ht="20.25" x14ac:dyDescent="0.3">
      <c r="A168" s="48" t="s">
        <v>638</v>
      </c>
      <c r="B168" s="69" t="s">
        <v>280</v>
      </c>
      <c r="C168" s="22" t="s">
        <v>10</v>
      </c>
      <c r="D168" s="22" t="s">
        <v>60</v>
      </c>
      <c r="E168" s="23" t="s">
        <v>628</v>
      </c>
      <c r="F168" s="71"/>
      <c r="G168" s="88">
        <f>G169+G170</f>
        <v>1884.7</v>
      </c>
    </row>
    <row r="169" spans="1:16" s="6" customFormat="1" ht="37.5" customHeight="1" x14ac:dyDescent="0.3">
      <c r="A169" s="47" t="s">
        <v>18</v>
      </c>
      <c r="B169" s="69" t="s">
        <v>280</v>
      </c>
      <c r="C169" s="22" t="s">
        <v>10</v>
      </c>
      <c r="D169" s="22" t="s">
        <v>60</v>
      </c>
      <c r="E169" s="23" t="s">
        <v>628</v>
      </c>
      <c r="F169" s="71" t="s">
        <v>19</v>
      </c>
      <c r="G169" s="87">
        <v>1861</v>
      </c>
      <c r="H169" s="16"/>
      <c r="I169" s="16"/>
      <c r="J169" s="16"/>
      <c r="K169" s="16"/>
      <c r="L169" s="16"/>
      <c r="M169" s="4"/>
      <c r="N169" s="4"/>
      <c r="O169" s="4"/>
      <c r="P169" s="4"/>
    </row>
    <row r="170" spans="1:16" s="6" customFormat="1" ht="37.5" x14ac:dyDescent="0.3">
      <c r="A170" s="47" t="s">
        <v>23</v>
      </c>
      <c r="B170" s="69" t="s">
        <v>280</v>
      </c>
      <c r="C170" s="22" t="s">
        <v>10</v>
      </c>
      <c r="D170" s="22" t="s">
        <v>60</v>
      </c>
      <c r="E170" s="23" t="s">
        <v>628</v>
      </c>
      <c r="F170" s="70" t="s">
        <v>24</v>
      </c>
      <c r="G170" s="87">
        <v>23.7</v>
      </c>
      <c r="H170" s="16"/>
      <c r="I170" s="16"/>
      <c r="J170" s="16"/>
      <c r="K170" s="16"/>
      <c r="L170" s="16"/>
      <c r="M170" s="4"/>
      <c r="N170" s="4"/>
      <c r="O170" s="4"/>
      <c r="P170" s="4"/>
    </row>
    <row r="171" spans="1:16" s="7" customFormat="1" ht="20.25" x14ac:dyDescent="0.3">
      <c r="A171" s="44" t="s">
        <v>314</v>
      </c>
      <c r="B171" s="69" t="s">
        <v>280</v>
      </c>
      <c r="C171" s="21" t="s">
        <v>60</v>
      </c>
      <c r="D171" s="21" t="s">
        <v>8</v>
      </c>
      <c r="E171" s="21"/>
      <c r="F171" s="70"/>
      <c r="G171" s="87">
        <f>G172+G189</f>
        <v>11441.5</v>
      </c>
      <c r="H171" s="16"/>
      <c r="I171" s="16"/>
      <c r="J171" s="16"/>
      <c r="K171" s="16"/>
      <c r="L171" s="16"/>
      <c r="M171" s="4"/>
      <c r="N171" s="4"/>
      <c r="O171" s="4"/>
      <c r="P171" s="4"/>
    </row>
    <row r="172" spans="1:16" s="3" customFormat="1" ht="37.5" x14ac:dyDescent="0.3">
      <c r="A172" s="46" t="s">
        <v>61</v>
      </c>
      <c r="B172" s="69" t="s">
        <v>280</v>
      </c>
      <c r="C172" s="22" t="s">
        <v>60</v>
      </c>
      <c r="D172" s="22" t="s">
        <v>62</v>
      </c>
      <c r="E172" s="22"/>
      <c r="F172" s="71"/>
      <c r="G172" s="88">
        <f t="shared" ref="G172" si="32">+G173</f>
        <v>8590.2999999999993</v>
      </c>
      <c r="H172" s="16"/>
      <c r="I172" s="16"/>
      <c r="J172" s="16"/>
      <c r="K172" s="16"/>
      <c r="L172" s="16"/>
      <c r="M172" s="4"/>
      <c r="N172" s="4"/>
      <c r="O172" s="4"/>
      <c r="P172" s="4"/>
    </row>
    <row r="173" spans="1:16" ht="56.25" x14ac:dyDescent="0.3">
      <c r="A173" s="48" t="s">
        <v>428</v>
      </c>
      <c r="B173" s="69" t="s">
        <v>280</v>
      </c>
      <c r="C173" s="22" t="s">
        <v>60</v>
      </c>
      <c r="D173" s="22" t="s">
        <v>62</v>
      </c>
      <c r="E173" s="23" t="s">
        <v>63</v>
      </c>
      <c r="F173" s="71"/>
      <c r="G173" s="87">
        <f>G177+G182+G174</f>
        <v>8590.2999999999993</v>
      </c>
    </row>
    <row r="174" spans="1:16" ht="36.75" customHeight="1" x14ac:dyDescent="0.3">
      <c r="A174" s="48" t="s">
        <v>418</v>
      </c>
      <c r="B174" s="69" t="s">
        <v>280</v>
      </c>
      <c r="C174" s="21" t="s">
        <v>60</v>
      </c>
      <c r="D174" s="21" t="s">
        <v>62</v>
      </c>
      <c r="E174" s="23" t="s">
        <v>429</v>
      </c>
      <c r="F174" s="71"/>
      <c r="G174" s="87">
        <f t="shared" ref="G174" si="33">G175</f>
        <v>3574.9</v>
      </c>
    </row>
    <row r="175" spans="1:16" ht="37.5" x14ac:dyDescent="0.3">
      <c r="A175" s="48" t="s">
        <v>431</v>
      </c>
      <c r="B175" s="69" t="s">
        <v>280</v>
      </c>
      <c r="C175" s="21" t="s">
        <v>60</v>
      </c>
      <c r="D175" s="21" t="s">
        <v>62</v>
      </c>
      <c r="E175" s="23" t="s">
        <v>432</v>
      </c>
      <c r="F175" s="71"/>
      <c r="G175" s="87">
        <f t="shared" ref="G175" si="34">SUM(G176)</f>
        <v>3574.9</v>
      </c>
    </row>
    <row r="176" spans="1:16" ht="37.5" x14ac:dyDescent="0.3">
      <c r="A176" s="47" t="s">
        <v>23</v>
      </c>
      <c r="B176" s="69" t="s">
        <v>280</v>
      </c>
      <c r="C176" s="21" t="s">
        <v>60</v>
      </c>
      <c r="D176" s="21" t="s">
        <v>62</v>
      </c>
      <c r="E176" s="23" t="s">
        <v>432</v>
      </c>
      <c r="F176" s="71" t="s">
        <v>24</v>
      </c>
      <c r="G176" s="87">
        <v>3574.9</v>
      </c>
    </row>
    <row r="177" spans="1:16" ht="37.5" x14ac:dyDescent="0.3">
      <c r="A177" s="48" t="s">
        <v>340</v>
      </c>
      <c r="B177" s="69" t="s">
        <v>280</v>
      </c>
      <c r="C177" s="21" t="s">
        <v>60</v>
      </c>
      <c r="D177" s="21" t="s">
        <v>62</v>
      </c>
      <c r="E177" s="23" t="s">
        <v>437</v>
      </c>
      <c r="F177" s="71"/>
      <c r="G177" s="87">
        <f t="shared" ref="G177:G178" si="35">G178</f>
        <v>3023</v>
      </c>
    </row>
    <row r="178" spans="1:16" ht="20.25" x14ac:dyDescent="0.3">
      <c r="A178" s="48" t="s">
        <v>64</v>
      </c>
      <c r="B178" s="69" t="s">
        <v>280</v>
      </c>
      <c r="C178" s="22" t="s">
        <v>60</v>
      </c>
      <c r="D178" s="22" t="s">
        <v>62</v>
      </c>
      <c r="E178" s="22" t="s">
        <v>439</v>
      </c>
      <c r="F178" s="71"/>
      <c r="G178" s="87">
        <f t="shared" si="35"/>
        <v>3023</v>
      </c>
    </row>
    <row r="179" spans="1:16" ht="37.5" x14ac:dyDescent="0.3">
      <c r="A179" s="48" t="s">
        <v>65</v>
      </c>
      <c r="B179" s="69" t="s">
        <v>280</v>
      </c>
      <c r="C179" s="22" t="s">
        <v>60</v>
      </c>
      <c r="D179" s="22" t="s">
        <v>62</v>
      </c>
      <c r="E179" s="23" t="s">
        <v>440</v>
      </c>
      <c r="F179" s="71"/>
      <c r="G179" s="87">
        <f>G180+G181</f>
        <v>3023</v>
      </c>
    </row>
    <row r="180" spans="1:16" s="6" customFormat="1" ht="37.5" x14ac:dyDescent="0.3">
      <c r="A180" s="47" t="s">
        <v>23</v>
      </c>
      <c r="B180" s="69" t="s">
        <v>280</v>
      </c>
      <c r="C180" s="22" t="s">
        <v>60</v>
      </c>
      <c r="D180" s="22" t="s">
        <v>62</v>
      </c>
      <c r="E180" s="23" t="s">
        <v>440</v>
      </c>
      <c r="F180" s="71" t="s">
        <v>24</v>
      </c>
      <c r="G180" s="87">
        <v>3017</v>
      </c>
      <c r="H180" s="16"/>
      <c r="I180" s="16"/>
      <c r="J180" s="16"/>
      <c r="K180" s="16"/>
      <c r="L180" s="16"/>
      <c r="M180" s="4"/>
      <c r="N180" s="4"/>
      <c r="O180" s="4"/>
      <c r="P180" s="4"/>
    </row>
    <row r="181" spans="1:16" s="6" customFormat="1" ht="20.25" x14ac:dyDescent="0.3">
      <c r="A181" s="47" t="s">
        <v>26</v>
      </c>
      <c r="B181" s="69" t="s">
        <v>280</v>
      </c>
      <c r="C181" s="22" t="s">
        <v>60</v>
      </c>
      <c r="D181" s="22" t="s">
        <v>62</v>
      </c>
      <c r="E181" s="23" t="s">
        <v>440</v>
      </c>
      <c r="F181" s="71" t="s">
        <v>27</v>
      </c>
      <c r="G181" s="87">
        <v>6</v>
      </c>
      <c r="H181" s="16"/>
      <c r="I181" s="16"/>
      <c r="J181" s="16"/>
      <c r="K181" s="16"/>
      <c r="L181" s="16"/>
      <c r="M181" s="4"/>
      <c r="N181" s="4"/>
      <c r="O181" s="4"/>
      <c r="P181" s="4"/>
    </row>
    <row r="182" spans="1:16" s="6" customFormat="1" ht="20.25" x14ac:dyDescent="0.3">
      <c r="A182" s="48" t="s">
        <v>341</v>
      </c>
      <c r="B182" s="69" t="s">
        <v>280</v>
      </c>
      <c r="C182" s="22" t="s">
        <v>60</v>
      </c>
      <c r="D182" s="22" t="s">
        <v>62</v>
      </c>
      <c r="E182" s="23" t="s">
        <v>438</v>
      </c>
      <c r="F182" s="71"/>
      <c r="G182" s="87">
        <f>G183+G186</f>
        <v>1992.4</v>
      </c>
      <c r="H182" s="16"/>
      <c r="I182" s="16"/>
      <c r="J182" s="16"/>
      <c r="K182" s="16"/>
      <c r="L182" s="16"/>
      <c r="M182" s="4"/>
      <c r="N182" s="4"/>
      <c r="O182" s="4"/>
      <c r="P182" s="4"/>
    </row>
    <row r="183" spans="1:16" s="6" customFormat="1" ht="20.25" x14ac:dyDescent="0.3">
      <c r="A183" s="48" t="s">
        <v>441</v>
      </c>
      <c r="B183" s="69" t="s">
        <v>280</v>
      </c>
      <c r="C183" s="22" t="s">
        <v>60</v>
      </c>
      <c r="D183" s="22" t="s">
        <v>62</v>
      </c>
      <c r="E183" s="23" t="s">
        <v>442</v>
      </c>
      <c r="F183" s="71"/>
      <c r="G183" s="87">
        <f>G184</f>
        <v>1972.4</v>
      </c>
      <c r="H183" s="16"/>
      <c r="I183" s="16"/>
      <c r="J183" s="16"/>
      <c r="K183" s="16"/>
      <c r="L183" s="16"/>
      <c r="M183" s="4"/>
      <c r="N183" s="4"/>
      <c r="O183" s="4"/>
      <c r="P183" s="4"/>
    </row>
    <row r="184" spans="1:16" ht="56.25" x14ac:dyDescent="0.3">
      <c r="A184" s="46" t="s">
        <v>68</v>
      </c>
      <c r="B184" s="69" t="s">
        <v>280</v>
      </c>
      <c r="C184" s="22" t="s">
        <v>60</v>
      </c>
      <c r="D184" s="22" t="s">
        <v>62</v>
      </c>
      <c r="E184" s="23" t="s">
        <v>443</v>
      </c>
      <c r="F184" s="71"/>
      <c r="G184" s="87">
        <f>SUM(G185)</f>
        <v>1972.4</v>
      </c>
    </row>
    <row r="185" spans="1:16" s="6" customFormat="1" ht="37.5" x14ac:dyDescent="0.3">
      <c r="A185" s="47" t="s">
        <v>23</v>
      </c>
      <c r="B185" s="69" t="s">
        <v>280</v>
      </c>
      <c r="C185" s="22" t="s">
        <v>60</v>
      </c>
      <c r="D185" s="22" t="s">
        <v>62</v>
      </c>
      <c r="E185" s="22" t="s">
        <v>443</v>
      </c>
      <c r="F185" s="71" t="s">
        <v>24</v>
      </c>
      <c r="G185" s="87">
        <v>1972.4</v>
      </c>
      <c r="H185" s="16"/>
      <c r="I185" s="16"/>
      <c r="J185" s="16"/>
      <c r="K185" s="16"/>
      <c r="L185" s="16"/>
      <c r="M185" s="4"/>
      <c r="N185" s="4"/>
      <c r="O185" s="4"/>
      <c r="P185" s="4"/>
    </row>
    <row r="186" spans="1:16" ht="20.25" x14ac:dyDescent="0.3">
      <c r="A186" s="48" t="s">
        <v>445</v>
      </c>
      <c r="B186" s="69" t="s">
        <v>280</v>
      </c>
      <c r="C186" s="22" t="s">
        <v>60</v>
      </c>
      <c r="D186" s="22" t="s">
        <v>62</v>
      </c>
      <c r="E186" s="23" t="s">
        <v>444</v>
      </c>
      <c r="F186" s="71"/>
      <c r="G186" s="87">
        <f t="shared" ref="G186" si="36">G187</f>
        <v>20</v>
      </c>
    </row>
    <row r="187" spans="1:16" ht="37.5" x14ac:dyDescent="0.3">
      <c r="A187" s="48" t="s">
        <v>286</v>
      </c>
      <c r="B187" s="69" t="s">
        <v>280</v>
      </c>
      <c r="C187" s="22" t="s">
        <v>60</v>
      </c>
      <c r="D187" s="22" t="s">
        <v>62</v>
      </c>
      <c r="E187" s="23" t="s">
        <v>446</v>
      </c>
      <c r="F187" s="71"/>
      <c r="G187" s="87">
        <f t="shared" ref="G187" si="37">G188</f>
        <v>20</v>
      </c>
    </row>
    <row r="188" spans="1:16" s="6" customFormat="1" ht="20.25" x14ac:dyDescent="0.3">
      <c r="A188" s="47" t="s">
        <v>42</v>
      </c>
      <c r="B188" s="69" t="s">
        <v>280</v>
      </c>
      <c r="C188" s="22" t="s">
        <v>60</v>
      </c>
      <c r="D188" s="22" t="s">
        <v>62</v>
      </c>
      <c r="E188" s="23" t="s">
        <v>446</v>
      </c>
      <c r="F188" s="71" t="s">
        <v>43</v>
      </c>
      <c r="G188" s="87">
        <v>20</v>
      </c>
      <c r="H188" s="16"/>
      <c r="I188" s="16"/>
      <c r="J188" s="16"/>
      <c r="K188" s="16"/>
      <c r="L188" s="16"/>
      <c r="M188" s="4"/>
      <c r="N188" s="4"/>
      <c r="O188" s="4"/>
      <c r="P188" s="4"/>
    </row>
    <row r="189" spans="1:16" s="3" customFormat="1" ht="37.5" x14ac:dyDescent="0.3">
      <c r="A189" s="48" t="s">
        <v>296</v>
      </c>
      <c r="B189" s="69" t="s">
        <v>280</v>
      </c>
      <c r="C189" s="22" t="s">
        <v>60</v>
      </c>
      <c r="D189" s="22" t="s">
        <v>69</v>
      </c>
      <c r="E189" s="22" t="s">
        <v>15</v>
      </c>
      <c r="F189" s="71"/>
      <c r="G189" s="88">
        <f t="shared" ref="G189" si="38">SUM(G190)</f>
        <v>2851.2</v>
      </c>
      <c r="H189" s="16"/>
      <c r="I189" s="16"/>
      <c r="J189" s="16"/>
      <c r="K189" s="16"/>
      <c r="L189" s="16"/>
      <c r="M189" s="4"/>
      <c r="N189" s="4"/>
      <c r="O189" s="4"/>
      <c r="P189" s="4"/>
    </row>
    <row r="190" spans="1:16" ht="56.25" x14ac:dyDescent="0.3">
      <c r="A190" s="48" t="s">
        <v>428</v>
      </c>
      <c r="B190" s="69" t="s">
        <v>280</v>
      </c>
      <c r="C190" s="22" t="s">
        <v>60</v>
      </c>
      <c r="D190" s="22" t="s">
        <v>69</v>
      </c>
      <c r="E190" s="23" t="s">
        <v>63</v>
      </c>
      <c r="F190" s="71"/>
      <c r="G190" s="87">
        <f>G191+G198</f>
        <v>2851.2</v>
      </c>
    </row>
    <row r="191" spans="1:16" ht="33.75" customHeight="1" x14ac:dyDescent="0.3">
      <c r="A191" s="48" t="s">
        <v>418</v>
      </c>
      <c r="B191" s="69" t="s">
        <v>280</v>
      </c>
      <c r="C191" s="21" t="s">
        <v>60</v>
      </c>
      <c r="D191" s="21" t="s">
        <v>69</v>
      </c>
      <c r="E191" s="23" t="s">
        <v>429</v>
      </c>
      <c r="F191" s="71"/>
      <c r="G191" s="87">
        <f>G192+G195</f>
        <v>2376.6999999999998</v>
      </c>
    </row>
    <row r="192" spans="1:16" ht="20.25" x14ac:dyDescent="0.3">
      <c r="A192" s="48" t="s">
        <v>22</v>
      </c>
      <c r="B192" s="69" t="s">
        <v>280</v>
      </c>
      <c r="C192" s="21" t="s">
        <v>60</v>
      </c>
      <c r="D192" s="21" t="s">
        <v>69</v>
      </c>
      <c r="E192" s="23" t="s">
        <v>430</v>
      </c>
      <c r="F192" s="71"/>
      <c r="G192" s="87">
        <f t="shared" ref="G192" si="39">G193</f>
        <v>2326.6999999999998</v>
      </c>
    </row>
    <row r="193" spans="1:16" ht="20.25" x14ac:dyDescent="0.3">
      <c r="A193" s="48" t="s">
        <v>70</v>
      </c>
      <c r="B193" s="69" t="s">
        <v>280</v>
      </c>
      <c r="C193" s="21" t="s">
        <v>60</v>
      </c>
      <c r="D193" s="21" t="s">
        <v>69</v>
      </c>
      <c r="E193" s="23" t="s">
        <v>436</v>
      </c>
      <c r="F193" s="71"/>
      <c r="G193" s="87">
        <f t="shared" ref="G193" si="40">SUM(G194)</f>
        <v>2326.6999999999998</v>
      </c>
    </row>
    <row r="194" spans="1:16" s="6" customFormat="1" ht="37.5" x14ac:dyDescent="0.3">
      <c r="A194" s="47" t="s">
        <v>23</v>
      </c>
      <c r="B194" s="69" t="s">
        <v>280</v>
      </c>
      <c r="C194" s="21" t="s">
        <v>60</v>
      </c>
      <c r="D194" s="21" t="s">
        <v>69</v>
      </c>
      <c r="E194" s="23" t="s">
        <v>436</v>
      </c>
      <c r="F194" s="71" t="s">
        <v>24</v>
      </c>
      <c r="G194" s="87">
        <v>2326.6999999999998</v>
      </c>
      <c r="H194" s="16"/>
      <c r="I194" s="16"/>
      <c r="J194" s="16"/>
      <c r="K194" s="16"/>
      <c r="L194" s="16"/>
      <c r="M194" s="4"/>
      <c r="N194" s="4"/>
      <c r="O194" s="4"/>
      <c r="P194" s="4"/>
    </row>
    <row r="195" spans="1:16" s="6" customFormat="1" ht="20.25" x14ac:dyDescent="0.3">
      <c r="A195" s="48" t="s">
        <v>214</v>
      </c>
      <c r="B195" s="69" t="s">
        <v>280</v>
      </c>
      <c r="C195" s="22" t="s">
        <v>60</v>
      </c>
      <c r="D195" s="22" t="s">
        <v>69</v>
      </c>
      <c r="E195" s="23" t="s">
        <v>433</v>
      </c>
      <c r="F195" s="71"/>
      <c r="G195" s="87">
        <f t="shared" ref="G195" si="41">G196</f>
        <v>50</v>
      </c>
      <c r="H195" s="16"/>
      <c r="I195" s="16"/>
      <c r="J195" s="16"/>
      <c r="K195" s="16"/>
      <c r="L195" s="16"/>
      <c r="M195" s="4"/>
      <c r="N195" s="4"/>
      <c r="O195" s="4"/>
      <c r="P195" s="4"/>
    </row>
    <row r="196" spans="1:16" s="6" customFormat="1" ht="37.5" x14ac:dyDescent="0.3">
      <c r="A196" s="48" t="s">
        <v>434</v>
      </c>
      <c r="B196" s="69" t="s">
        <v>280</v>
      </c>
      <c r="C196" s="21" t="s">
        <v>60</v>
      </c>
      <c r="D196" s="21" t="s">
        <v>69</v>
      </c>
      <c r="E196" s="23" t="s">
        <v>435</v>
      </c>
      <c r="F196" s="71"/>
      <c r="G196" s="87">
        <f t="shared" ref="G196" si="42">SUM(G197)</f>
        <v>50</v>
      </c>
      <c r="H196" s="16"/>
      <c r="I196" s="16"/>
      <c r="J196" s="16"/>
      <c r="K196" s="16"/>
      <c r="L196" s="16"/>
      <c r="M196" s="4"/>
      <c r="N196" s="4"/>
      <c r="O196" s="4"/>
      <c r="P196" s="4"/>
    </row>
    <row r="197" spans="1:16" s="6" customFormat="1" ht="37.5" x14ac:dyDescent="0.3">
      <c r="A197" s="47" t="s">
        <v>23</v>
      </c>
      <c r="B197" s="69" t="s">
        <v>280</v>
      </c>
      <c r="C197" s="21" t="s">
        <v>60</v>
      </c>
      <c r="D197" s="21" t="s">
        <v>69</v>
      </c>
      <c r="E197" s="23" t="s">
        <v>435</v>
      </c>
      <c r="F197" s="71" t="s">
        <v>24</v>
      </c>
      <c r="G197" s="87">
        <v>50</v>
      </c>
      <c r="H197" s="16"/>
      <c r="I197" s="16"/>
      <c r="J197" s="16"/>
      <c r="K197" s="16"/>
      <c r="L197" s="16"/>
      <c r="M197" s="4"/>
      <c r="N197" s="4"/>
      <c r="O197" s="4"/>
      <c r="P197" s="4"/>
    </row>
    <row r="198" spans="1:16" s="6" customFormat="1" ht="20.25" x14ac:dyDescent="0.3">
      <c r="A198" s="48" t="s">
        <v>341</v>
      </c>
      <c r="B198" s="69" t="s">
        <v>280</v>
      </c>
      <c r="C198" s="21" t="s">
        <v>60</v>
      </c>
      <c r="D198" s="21" t="s">
        <v>69</v>
      </c>
      <c r="E198" s="23" t="s">
        <v>438</v>
      </c>
      <c r="F198" s="71"/>
      <c r="G198" s="87">
        <f>G199+G206</f>
        <v>474.5</v>
      </c>
      <c r="H198" s="16"/>
      <c r="I198" s="16"/>
      <c r="J198" s="16"/>
      <c r="K198" s="16"/>
      <c r="L198" s="16"/>
      <c r="M198" s="4"/>
      <c r="N198" s="4"/>
      <c r="O198" s="4"/>
      <c r="P198" s="4"/>
    </row>
    <row r="199" spans="1:16" s="6" customFormat="1" ht="20.25" x14ac:dyDescent="0.3">
      <c r="A199" s="48" t="s">
        <v>441</v>
      </c>
      <c r="B199" s="69" t="s">
        <v>280</v>
      </c>
      <c r="C199" s="21" t="s">
        <v>60</v>
      </c>
      <c r="D199" s="21" t="s">
        <v>69</v>
      </c>
      <c r="E199" s="23" t="s">
        <v>442</v>
      </c>
      <c r="F199" s="71"/>
      <c r="G199" s="87">
        <f>G200+G202+G204</f>
        <v>242.7</v>
      </c>
      <c r="H199" s="16"/>
      <c r="I199" s="16"/>
      <c r="J199" s="16"/>
      <c r="K199" s="16"/>
      <c r="L199" s="16"/>
      <c r="M199" s="4"/>
      <c r="N199" s="4"/>
      <c r="O199" s="4"/>
      <c r="P199" s="4"/>
    </row>
    <row r="200" spans="1:16" ht="37.5" x14ac:dyDescent="0.3">
      <c r="A200" s="48" t="s">
        <v>71</v>
      </c>
      <c r="B200" s="69" t="s">
        <v>280</v>
      </c>
      <c r="C200" s="21" t="s">
        <v>60</v>
      </c>
      <c r="D200" s="21" t="s">
        <v>69</v>
      </c>
      <c r="E200" s="23" t="s">
        <v>447</v>
      </c>
      <c r="F200" s="71"/>
      <c r="G200" s="87">
        <f t="shared" ref="G200" si="43">G201</f>
        <v>7</v>
      </c>
    </row>
    <row r="201" spans="1:16" s="6" customFormat="1" ht="20.25" x14ac:dyDescent="0.3">
      <c r="A201" s="47" t="s">
        <v>42</v>
      </c>
      <c r="B201" s="69" t="s">
        <v>280</v>
      </c>
      <c r="C201" s="21" t="s">
        <v>60</v>
      </c>
      <c r="D201" s="21" t="s">
        <v>69</v>
      </c>
      <c r="E201" s="23" t="s">
        <v>447</v>
      </c>
      <c r="F201" s="71" t="s">
        <v>43</v>
      </c>
      <c r="G201" s="87">
        <v>7</v>
      </c>
      <c r="H201" s="16"/>
      <c r="I201" s="16"/>
      <c r="J201" s="16"/>
      <c r="K201" s="16"/>
      <c r="L201" s="16"/>
      <c r="M201" s="4"/>
      <c r="N201" s="4"/>
      <c r="O201" s="4"/>
      <c r="P201" s="4"/>
    </row>
    <row r="202" spans="1:16" ht="18.75" customHeight="1" x14ac:dyDescent="0.3">
      <c r="A202" s="48" t="s">
        <v>72</v>
      </c>
      <c r="B202" s="69" t="s">
        <v>280</v>
      </c>
      <c r="C202" s="21" t="s">
        <v>60</v>
      </c>
      <c r="D202" s="21" t="s">
        <v>69</v>
      </c>
      <c r="E202" s="23" t="s">
        <v>448</v>
      </c>
      <c r="F202" s="71"/>
      <c r="G202" s="87">
        <f>SUM(G203:G203)</f>
        <v>200</v>
      </c>
    </row>
    <row r="203" spans="1:16" s="6" customFormat="1" ht="56.25" x14ac:dyDescent="0.3">
      <c r="A203" s="47" t="s">
        <v>66</v>
      </c>
      <c r="B203" s="69" t="s">
        <v>280</v>
      </c>
      <c r="C203" s="21" t="s">
        <v>60</v>
      </c>
      <c r="D203" s="21" t="s">
        <v>69</v>
      </c>
      <c r="E203" s="23" t="s">
        <v>448</v>
      </c>
      <c r="F203" s="71" t="s">
        <v>67</v>
      </c>
      <c r="G203" s="87">
        <v>200</v>
      </c>
      <c r="H203" s="16"/>
      <c r="I203" s="16"/>
      <c r="J203" s="16"/>
      <c r="K203" s="16"/>
      <c r="L203" s="16"/>
      <c r="M203" s="4"/>
      <c r="N203" s="4"/>
      <c r="O203" s="4"/>
      <c r="P203" s="4"/>
    </row>
    <row r="204" spans="1:16" ht="20.25" x14ac:dyDescent="0.3">
      <c r="A204" s="48" t="s">
        <v>75</v>
      </c>
      <c r="B204" s="69" t="s">
        <v>280</v>
      </c>
      <c r="C204" s="21" t="s">
        <v>60</v>
      </c>
      <c r="D204" s="21" t="s">
        <v>69</v>
      </c>
      <c r="E204" s="23" t="s">
        <v>449</v>
      </c>
      <c r="F204" s="71"/>
      <c r="G204" s="87">
        <f t="shared" ref="G204" si="44">SUM(G205)</f>
        <v>35.700000000000003</v>
      </c>
    </row>
    <row r="205" spans="1:16" s="6" customFormat="1" ht="37.5" x14ac:dyDescent="0.3">
      <c r="A205" s="47" t="s">
        <v>23</v>
      </c>
      <c r="B205" s="69" t="s">
        <v>280</v>
      </c>
      <c r="C205" s="21" t="s">
        <v>60</v>
      </c>
      <c r="D205" s="21" t="s">
        <v>69</v>
      </c>
      <c r="E205" s="23" t="s">
        <v>449</v>
      </c>
      <c r="F205" s="71" t="s">
        <v>24</v>
      </c>
      <c r="G205" s="87">
        <v>35.700000000000003</v>
      </c>
      <c r="H205" s="16"/>
      <c r="I205" s="16"/>
      <c r="J205" s="16"/>
      <c r="K205" s="16"/>
      <c r="L205" s="16"/>
      <c r="M205" s="4"/>
      <c r="N205" s="4"/>
      <c r="O205" s="4"/>
      <c r="P205" s="4"/>
    </row>
    <row r="206" spans="1:16" ht="20.25" x14ac:dyDescent="0.3">
      <c r="A206" s="48" t="s">
        <v>445</v>
      </c>
      <c r="B206" s="69" t="s">
        <v>280</v>
      </c>
      <c r="C206" s="21" t="s">
        <v>60</v>
      </c>
      <c r="D206" s="21" t="s">
        <v>69</v>
      </c>
      <c r="E206" s="23" t="s">
        <v>444</v>
      </c>
      <c r="F206" s="71"/>
      <c r="G206" s="87">
        <f>G207+G209</f>
        <v>231.8</v>
      </c>
    </row>
    <row r="207" spans="1:16" ht="39" customHeight="1" x14ac:dyDescent="0.3">
      <c r="A207" s="48" t="s">
        <v>72</v>
      </c>
      <c r="B207" s="69" t="s">
        <v>280</v>
      </c>
      <c r="C207" s="21" t="s">
        <v>60</v>
      </c>
      <c r="D207" s="21" t="s">
        <v>69</v>
      </c>
      <c r="E207" s="23" t="s">
        <v>450</v>
      </c>
      <c r="F207" s="71"/>
      <c r="G207" s="87">
        <f t="shared" ref="G207" si="45">+G208</f>
        <v>136.80000000000001</v>
      </c>
    </row>
    <row r="208" spans="1:16" s="6" customFormat="1" ht="20.25" x14ac:dyDescent="0.3">
      <c r="A208" s="47" t="s">
        <v>42</v>
      </c>
      <c r="B208" s="69" t="s">
        <v>280</v>
      </c>
      <c r="C208" s="21" t="s">
        <v>60</v>
      </c>
      <c r="D208" s="21" t="s">
        <v>69</v>
      </c>
      <c r="E208" s="23" t="s">
        <v>450</v>
      </c>
      <c r="F208" s="71" t="s">
        <v>43</v>
      </c>
      <c r="G208" s="87">
        <v>136.80000000000001</v>
      </c>
      <c r="H208" s="16"/>
      <c r="I208" s="16"/>
      <c r="J208" s="16"/>
      <c r="K208" s="16"/>
      <c r="L208" s="16"/>
      <c r="M208" s="4"/>
      <c r="N208" s="4"/>
      <c r="O208" s="4"/>
      <c r="P208" s="4"/>
    </row>
    <row r="209" spans="1:16" ht="37.5" x14ac:dyDescent="0.3">
      <c r="A209" s="48" t="s">
        <v>77</v>
      </c>
      <c r="B209" s="69" t="s">
        <v>280</v>
      </c>
      <c r="C209" s="21" t="s">
        <v>78</v>
      </c>
      <c r="D209" s="21" t="s">
        <v>69</v>
      </c>
      <c r="E209" s="23" t="s">
        <v>451</v>
      </c>
      <c r="F209" s="71"/>
      <c r="G209" s="87">
        <f t="shared" ref="G209" si="46">+G210</f>
        <v>95</v>
      </c>
    </row>
    <row r="210" spans="1:16" s="6" customFormat="1" ht="20.25" x14ac:dyDescent="0.3">
      <c r="A210" s="47" t="s">
        <v>42</v>
      </c>
      <c r="B210" s="69" t="s">
        <v>280</v>
      </c>
      <c r="C210" s="21" t="s">
        <v>78</v>
      </c>
      <c r="D210" s="21" t="s">
        <v>69</v>
      </c>
      <c r="E210" s="23" t="s">
        <v>451</v>
      </c>
      <c r="F210" s="71" t="s">
        <v>43</v>
      </c>
      <c r="G210" s="87">
        <v>95</v>
      </c>
      <c r="H210" s="16"/>
      <c r="I210" s="16"/>
      <c r="J210" s="16"/>
      <c r="K210" s="16"/>
      <c r="L210" s="16"/>
      <c r="M210" s="4"/>
      <c r="N210" s="4"/>
      <c r="O210" s="4"/>
      <c r="P210" s="4"/>
    </row>
    <row r="211" spans="1:16" s="7" customFormat="1" ht="20.25" x14ac:dyDescent="0.3">
      <c r="A211" s="44" t="s">
        <v>79</v>
      </c>
      <c r="B211" s="69" t="s">
        <v>280</v>
      </c>
      <c r="C211" s="21" t="s">
        <v>20</v>
      </c>
      <c r="D211" s="21" t="s">
        <v>8</v>
      </c>
      <c r="E211" s="21"/>
      <c r="F211" s="70"/>
      <c r="G211" s="87">
        <f>G218+G228+G234+G241+G251+G257+G212</f>
        <v>59531.5</v>
      </c>
      <c r="H211" s="16"/>
      <c r="I211" s="16"/>
      <c r="J211" s="16"/>
      <c r="K211" s="16"/>
      <c r="L211" s="16"/>
      <c r="M211" s="4"/>
      <c r="N211" s="4"/>
      <c r="O211" s="4"/>
      <c r="P211" s="4"/>
    </row>
    <row r="212" spans="1:16" s="7" customFormat="1" ht="20.25" x14ac:dyDescent="0.3">
      <c r="A212" s="46" t="s">
        <v>276</v>
      </c>
      <c r="B212" s="69" t="s">
        <v>280</v>
      </c>
      <c r="C212" s="22" t="s">
        <v>20</v>
      </c>
      <c r="D212" s="22" t="s">
        <v>7</v>
      </c>
      <c r="E212" s="22"/>
      <c r="F212" s="70"/>
      <c r="G212" s="87">
        <f t="shared" ref="G212" si="47">G213</f>
        <v>648.4</v>
      </c>
      <c r="H212" s="16"/>
      <c r="I212" s="16"/>
      <c r="J212" s="16"/>
      <c r="K212" s="16"/>
      <c r="L212" s="16"/>
      <c r="M212" s="4"/>
      <c r="N212" s="4"/>
      <c r="O212" s="4"/>
      <c r="P212" s="4"/>
    </row>
    <row r="213" spans="1:16" s="7" customFormat="1" ht="56.25" x14ac:dyDescent="0.3">
      <c r="A213" s="52" t="s">
        <v>428</v>
      </c>
      <c r="B213" s="69" t="s">
        <v>280</v>
      </c>
      <c r="C213" s="22" t="s">
        <v>20</v>
      </c>
      <c r="D213" s="22" t="s">
        <v>7</v>
      </c>
      <c r="E213" s="21" t="s">
        <v>63</v>
      </c>
      <c r="F213" s="70"/>
      <c r="G213" s="87">
        <f>G215</f>
        <v>648.4</v>
      </c>
      <c r="H213" s="16"/>
      <c r="I213" s="16"/>
      <c r="J213" s="16"/>
      <c r="K213" s="16"/>
      <c r="L213" s="16"/>
      <c r="M213" s="4"/>
      <c r="N213" s="4"/>
      <c r="O213" s="4"/>
      <c r="P213" s="4"/>
    </row>
    <row r="214" spans="1:16" s="7" customFormat="1" ht="20.25" x14ac:dyDescent="0.3">
      <c r="A214" s="48" t="s">
        <v>341</v>
      </c>
      <c r="B214" s="69" t="s">
        <v>280</v>
      </c>
      <c r="C214" s="22" t="s">
        <v>20</v>
      </c>
      <c r="D214" s="22" t="s">
        <v>7</v>
      </c>
      <c r="E214" s="28" t="s">
        <v>438</v>
      </c>
      <c r="F214" s="70"/>
      <c r="G214" s="87">
        <f t="shared" ref="G214" si="48">G215</f>
        <v>648.4</v>
      </c>
      <c r="H214" s="16"/>
      <c r="I214" s="16"/>
      <c r="J214" s="16"/>
      <c r="K214" s="16"/>
      <c r="L214" s="16"/>
      <c r="M214" s="4"/>
      <c r="N214" s="4"/>
      <c r="O214" s="4"/>
      <c r="P214" s="4"/>
    </row>
    <row r="215" spans="1:16" s="7" customFormat="1" ht="20.25" x14ac:dyDescent="0.3">
      <c r="A215" s="48" t="s">
        <v>441</v>
      </c>
      <c r="B215" s="69" t="s">
        <v>280</v>
      </c>
      <c r="C215" s="22" t="s">
        <v>20</v>
      </c>
      <c r="D215" s="22" t="s">
        <v>7</v>
      </c>
      <c r="E215" s="21" t="s">
        <v>442</v>
      </c>
      <c r="F215" s="70"/>
      <c r="G215" s="87">
        <f>G216</f>
        <v>648.4</v>
      </c>
      <c r="H215" s="16"/>
      <c r="I215" s="16"/>
      <c r="J215" s="16"/>
      <c r="K215" s="16"/>
      <c r="L215" s="16"/>
      <c r="M215" s="4"/>
      <c r="N215" s="4"/>
      <c r="O215" s="4"/>
      <c r="P215" s="4"/>
    </row>
    <row r="216" spans="1:16" s="7" customFormat="1" ht="37.5" x14ac:dyDescent="0.3">
      <c r="A216" s="48" t="s">
        <v>323</v>
      </c>
      <c r="B216" s="69" t="s">
        <v>280</v>
      </c>
      <c r="C216" s="22" t="s">
        <v>20</v>
      </c>
      <c r="D216" s="22" t="s">
        <v>7</v>
      </c>
      <c r="E216" s="23" t="s">
        <v>452</v>
      </c>
      <c r="F216" s="70"/>
      <c r="G216" s="87">
        <f t="shared" ref="G216" si="49">SUM(G217)</f>
        <v>648.4</v>
      </c>
      <c r="H216" s="16"/>
      <c r="I216" s="16"/>
      <c r="J216" s="16"/>
      <c r="K216" s="16"/>
      <c r="L216" s="16"/>
      <c r="M216" s="4"/>
      <c r="N216" s="4"/>
      <c r="O216" s="4"/>
      <c r="P216" s="4"/>
    </row>
    <row r="217" spans="1:16" s="7" customFormat="1" ht="20.25" x14ac:dyDescent="0.3">
      <c r="A217" s="48" t="s">
        <v>47</v>
      </c>
      <c r="B217" s="69" t="s">
        <v>280</v>
      </c>
      <c r="C217" s="22" t="s">
        <v>20</v>
      </c>
      <c r="D217" s="22" t="s">
        <v>7</v>
      </c>
      <c r="E217" s="23" t="s">
        <v>452</v>
      </c>
      <c r="F217" s="70" t="s">
        <v>49</v>
      </c>
      <c r="G217" s="87">
        <v>648.4</v>
      </c>
      <c r="H217" s="16"/>
      <c r="I217" s="16"/>
      <c r="J217" s="16"/>
      <c r="K217" s="16"/>
      <c r="L217" s="16"/>
      <c r="M217" s="4"/>
      <c r="N217" s="4"/>
      <c r="O217" s="4"/>
      <c r="P217" s="4"/>
    </row>
    <row r="218" spans="1:16" s="3" customFormat="1" ht="20.25" x14ac:dyDescent="0.3">
      <c r="A218" s="46" t="s">
        <v>80</v>
      </c>
      <c r="B218" s="69" t="s">
        <v>280</v>
      </c>
      <c r="C218" s="22" t="s">
        <v>20</v>
      </c>
      <c r="D218" s="22" t="s">
        <v>33</v>
      </c>
      <c r="E218" s="22"/>
      <c r="F218" s="71"/>
      <c r="G218" s="88">
        <f t="shared" ref="G218" si="50">+G219</f>
        <v>2080.8000000000002</v>
      </c>
      <c r="H218" s="16"/>
      <c r="I218" s="16"/>
      <c r="J218" s="16"/>
      <c r="K218" s="16"/>
      <c r="L218" s="16"/>
      <c r="M218" s="4"/>
      <c r="N218" s="4"/>
      <c r="O218" s="4"/>
      <c r="P218" s="4"/>
    </row>
    <row r="219" spans="1:16" ht="37.5" x14ac:dyDescent="0.3">
      <c r="A219" s="120" t="s">
        <v>687</v>
      </c>
      <c r="B219" s="69" t="s">
        <v>280</v>
      </c>
      <c r="C219" s="22" t="s">
        <v>20</v>
      </c>
      <c r="D219" s="22" t="s">
        <v>33</v>
      </c>
      <c r="E219" s="22" t="s">
        <v>81</v>
      </c>
      <c r="F219" s="71"/>
      <c r="G219" s="88">
        <f t="shared" ref="G219:G220" si="51">G220</f>
        <v>2080.8000000000002</v>
      </c>
    </row>
    <row r="220" spans="1:16" ht="36" customHeight="1" x14ac:dyDescent="0.3">
      <c r="A220" s="48" t="s">
        <v>418</v>
      </c>
      <c r="B220" s="69" t="s">
        <v>280</v>
      </c>
      <c r="C220" s="22" t="s">
        <v>20</v>
      </c>
      <c r="D220" s="22" t="s">
        <v>33</v>
      </c>
      <c r="E220" s="22" t="s">
        <v>525</v>
      </c>
      <c r="F220" s="71"/>
      <c r="G220" s="88">
        <f t="shared" si="51"/>
        <v>2080.8000000000002</v>
      </c>
    </row>
    <row r="221" spans="1:16" ht="20.25" x14ac:dyDescent="0.3">
      <c r="A221" s="120" t="s">
        <v>524</v>
      </c>
      <c r="B221" s="69" t="s">
        <v>280</v>
      </c>
      <c r="C221" s="22" t="s">
        <v>20</v>
      </c>
      <c r="D221" s="22" t="s">
        <v>33</v>
      </c>
      <c r="E221" s="22" t="s">
        <v>526</v>
      </c>
      <c r="F221" s="71"/>
      <c r="G221" s="88">
        <f>G222+G226</f>
        <v>2080.8000000000002</v>
      </c>
    </row>
    <row r="222" spans="1:16" ht="37.5" x14ac:dyDescent="0.3">
      <c r="A222" s="120" t="s">
        <v>83</v>
      </c>
      <c r="B222" s="69" t="s">
        <v>280</v>
      </c>
      <c r="C222" s="22" t="s">
        <v>20</v>
      </c>
      <c r="D222" s="22" t="s">
        <v>33</v>
      </c>
      <c r="E222" s="22" t="s">
        <v>527</v>
      </c>
      <c r="F222" s="71"/>
      <c r="G222" s="88">
        <f>G223+G224+G225</f>
        <v>289.3</v>
      </c>
    </row>
    <row r="223" spans="1:16" s="6" customFormat="1" ht="37.5" x14ac:dyDescent="0.3">
      <c r="A223" s="119" t="s">
        <v>23</v>
      </c>
      <c r="B223" s="69" t="s">
        <v>280</v>
      </c>
      <c r="C223" s="22" t="s">
        <v>20</v>
      </c>
      <c r="D223" s="22" t="s">
        <v>33</v>
      </c>
      <c r="E223" s="22" t="s">
        <v>527</v>
      </c>
      <c r="F223" s="71" t="s">
        <v>24</v>
      </c>
      <c r="G223" s="87">
        <v>31.3</v>
      </c>
      <c r="H223" s="16"/>
      <c r="I223" s="16"/>
      <c r="J223" s="16"/>
      <c r="K223" s="16"/>
      <c r="L223" s="16"/>
      <c r="M223" s="4"/>
      <c r="N223" s="4"/>
      <c r="O223" s="4"/>
      <c r="P223" s="4"/>
    </row>
    <row r="224" spans="1:16" s="6" customFormat="1" ht="20.25" x14ac:dyDescent="0.3">
      <c r="A224" s="121" t="s">
        <v>40</v>
      </c>
      <c r="B224" s="69" t="s">
        <v>280</v>
      </c>
      <c r="C224" s="22" t="s">
        <v>20</v>
      </c>
      <c r="D224" s="22" t="s">
        <v>33</v>
      </c>
      <c r="E224" s="22" t="s">
        <v>527</v>
      </c>
      <c r="F224" s="71" t="s">
        <v>41</v>
      </c>
      <c r="G224" s="87">
        <v>248</v>
      </c>
      <c r="H224" s="16"/>
      <c r="I224" s="16"/>
      <c r="J224" s="16"/>
      <c r="K224" s="16"/>
      <c r="L224" s="16"/>
      <c r="M224" s="4"/>
      <c r="N224" s="4"/>
      <c r="O224" s="4"/>
      <c r="P224" s="4"/>
    </row>
    <row r="225" spans="1:16" s="6" customFormat="1" ht="56.25" x14ac:dyDescent="0.3">
      <c r="A225" s="122" t="s">
        <v>73</v>
      </c>
      <c r="B225" s="69" t="s">
        <v>280</v>
      </c>
      <c r="C225" s="22" t="s">
        <v>20</v>
      </c>
      <c r="D225" s="22" t="s">
        <v>33</v>
      </c>
      <c r="E225" s="22" t="s">
        <v>527</v>
      </c>
      <c r="F225" s="71" t="s">
        <v>74</v>
      </c>
      <c r="G225" s="87">
        <v>10</v>
      </c>
      <c r="H225" s="16"/>
      <c r="I225" s="16"/>
      <c r="J225" s="16"/>
      <c r="K225" s="16"/>
      <c r="L225" s="16"/>
      <c r="M225" s="4"/>
      <c r="N225" s="4"/>
      <c r="O225" s="4"/>
      <c r="P225" s="4"/>
    </row>
    <row r="226" spans="1:16" ht="37.5" x14ac:dyDescent="0.3">
      <c r="A226" s="120" t="s">
        <v>84</v>
      </c>
      <c r="B226" s="69" t="s">
        <v>280</v>
      </c>
      <c r="C226" s="22" t="s">
        <v>20</v>
      </c>
      <c r="D226" s="22" t="s">
        <v>33</v>
      </c>
      <c r="E226" s="22" t="s">
        <v>528</v>
      </c>
      <c r="F226" s="71"/>
      <c r="G226" s="88">
        <f t="shared" ref="G226" si="52">G227</f>
        <v>1791.5</v>
      </c>
    </row>
    <row r="227" spans="1:16" s="6" customFormat="1" ht="37.5" x14ac:dyDescent="0.3">
      <c r="A227" s="119" t="s">
        <v>23</v>
      </c>
      <c r="B227" s="69" t="s">
        <v>280</v>
      </c>
      <c r="C227" s="22" t="s">
        <v>20</v>
      </c>
      <c r="D227" s="22" t="s">
        <v>33</v>
      </c>
      <c r="E227" s="22" t="s">
        <v>528</v>
      </c>
      <c r="F227" s="71" t="s">
        <v>24</v>
      </c>
      <c r="G227" s="87">
        <v>1791.5</v>
      </c>
      <c r="H227" s="16"/>
      <c r="I227" s="16"/>
      <c r="J227" s="16"/>
      <c r="K227" s="16"/>
      <c r="L227" s="16"/>
      <c r="M227" s="4"/>
      <c r="N227" s="4"/>
      <c r="O227" s="4"/>
      <c r="P227" s="4"/>
    </row>
    <row r="228" spans="1:16" s="3" customFormat="1" ht="20.25" x14ac:dyDescent="0.3">
      <c r="A228" s="46" t="s">
        <v>85</v>
      </c>
      <c r="B228" s="69" t="s">
        <v>280</v>
      </c>
      <c r="C228" s="22" t="s">
        <v>20</v>
      </c>
      <c r="D228" s="22" t="s">
        <v>86</v>
      </c>
      <c r="E228" s="22"/>
      <c r="F228" s="71"/>
      <c r="G228" s="88">
        <f t="shared" ref="G228:G231" si="53">G229</f>
        <v>186.7</v>
      </c>
      <c r="H228" s="16"/>
      <c r="I228" s="16"/>
      <c r="J228" s="16"/>
      <c r="K228" s="16"/>
      <c r="L228" s="16"/>
      <c r="M228" s="4"/>
      <c r="N228" s="4"/>
      <c r="O228" s="4"/>
      <c r="P228" s="4"/>
    </row>
    <row r="229" spans="1:16" ht="56.25" x14ac:dyDescent="0.3">
      <c r="A229" s="119" t="s">
        <v>518</v>
      </c>
      <c r="B229" s="69" t="s">
        <v>280</v>
      </c>
      <c r="C229" s="22" t="s">
        <v>20</v>
      </c>
      <c r="D229" s="22" t="s">
        <v>86</v>
      </c>
      <c r="E229" s="22" t="s">
        <v>58</v>
      </c>
      <c r="F229" s="71"/>
      <c r="G229" s="88">
        <f t="shared" si="53"/>
        <v>186.7</v>
      </c>
    </row>
    <row r="230" spans="1:16" ht="20.25" x14ac:dyDescent="0.3">
      <c r="A230" s="119" t="s">
        <v>341</v>
      </c>
      <c r="B230" s="69" t="s">
        <v>280</v>
      </c>
      <c r="C230" s="22" t="s">
        <v>20</v>
      </c>
      <c r="D230" s="22" t="s">
        <v>86</v>
      </c>
      <c r="E230" s="22" t="s">
        <v>520</v>
      </c>
      <c r="F230" s="71" t="s">
        <v>15</v>
      </c>
      <c r="G230" s="88">
        <f t="shared" si="53"/>
        <v>186.7</v>
      </c>
    </row>
    <row r="231" spans="1:16" ht="26.25" customHeight="1" x14ac:dyDescent="0.3">
      <c r="A231" s="119" t="s">
        <v>87</v>
      </c>
      <c r="B231" s="69" t="s">
        <v>280</v>
      </c>
      <c r="C231" s="22" t="s">
        <v>20</v>
      </c>
      <c r="D231" s="22" t="s">
        <v>86</v>
      </c>
      <c r="E231" s="22" t="s">
        <v>521</v>
      </c>
      <c r="F231" s="71" t="s">
        <v>15</v>
      </c>
      <c r="G231" s="88">
        <f t="shared" si="53"/>
        <v>186.7</v>
      </c>
    </row>
    <row r="232" spans="1:16" ht="20.25" customHeight="1" x14ac:dyDescent="0.3">
      <c r="A232" s="119" t="s">
        <v>88</v>
      </c>
      <c r="B232" s="69" t="s">
        <v>280</v>
      </c>
      <c r="C232" s="22" t="s">
        <v>20</v>
      </c>
      <c r="D232" s="22" t="s">
        <v>86</v>
      </c>
      <c r="E232" s="22" t="s">
        <v>529</v>
      </c>
      <c r="F232" s="71" t="s">
        <v>15</v>
      </c>
      <c r="G232" s="88">
        <f>SUM(G233:G233)</f>
        <v>186.7</v>
      </c>
    </row>
    <row r="233" spans="1:16" s="6" customFormat="1" ht="37.5" x14ac:dyDescent="0.3">
      <c r="A233" s="47" t="s">
        <v>23</v>
      </c>
      <c r="B233" s="69" t="s">
        <v>280</v>
      </c>
      <c r="C233" s="21" t="s">
        <v>20</v>
      </c>
      <c r="D233" s="21" t="s">
        <v>86</v>
      </c>
      <c r="E233" s="21" t="s">
        <v>529</v>
      </c>
      <c r="F233" s="70" t="s">
        <v>24</v>
      </c>
      <c r="G233" s="87">
        <v>186.7</v>
      </c>
      <c r="H233" s="16"/>
      <c r="I233" s="16"/>
      <c r="J233" s="16"/>
      <c r="K233" s="16"/>
      <c r="L233" s="16"/>
      <c r="M233" s="4"/>
      <c r="N233" s="4"/>
      <c r="O233" s="4"/>
      <c r="P233" s="4"/>
    </row>
    <row r="234" spans="1:16" s="3" customFormat="1" ht="20.25" x14ac:dyDescent="0.3">
      <c r="A234" s="46" t="s">
        <v>89</v>
      </c>
      <c r="B234" s="69" t="s">
        <v>280</v>
      </c>
      <c r="C234" s="22" t="s">
        <v>20</v>
      </c>
      <c r="D234" s="22" t="s">
        <v>90</v>
      </c>
      <c r="E234" s="22"/>
      <c r="F234" s="71"/>
      <c r="G234" s="88">
        <f t="shared" ref="G234:G237" si="54">G235</f>
        <v>576.9</v>
      </c>
      <c r="H234" s="16"/>
      <c r="I234" s="16"/>
      <c r="J234" s="16"/>
      <c r="K234" s="16"/>
      <c r="L234" s="16"/>
      <c r="M234" s="4"/>
      <c r="N234" s="4"/>
      <c r="O234" s="4"/>
      <c r="P234" s="4"/>
    </row>
    <row r="235" spans="1:16" ht="37.5" x14ac:dyDescent="0.3">
      <c r="A235" s="52" t="s">
        <v>688</v>
      </c>
      <c r="B235" s="69" t="s">
        <v>280</v>
      </c>
      <c r="C235" s="21" t="s">
        <v>20</v>
      </c>
      <c r="D235" s="21" t="s">
        <v>90</v>
      </c>
      <c r="E235" s="21" t="s">
        <v>91</v>
      </c>
      <c r="F235" s="70"/>
      <c r="G235" s="88">
        <f t="shared" si="54"/>
        <v>576.9</v>
      </c>
    </row>
    <row r="236" spans="1:16" ht="20.25" x14ac:dyDescent="0.3">
      <c r="A236" s="119" t="s">
        <v>341</v>
      </c>
      <c r="B236" s="69" t="s">
        <v>280</v>
      </c>
      <c r="C236" s="21" t="s">
        <v>20</v>
      </c>
      <c r="D236" s="21" t="s">
        <v>90</v>
      </c>
      <c r="E236" s="21" t="s">
        <v>530</v>
      </c>
      <c r="F236" s="70"/>
      <c r="G236" s="88">
        <f t="shared" si="54"/>
        <v>576.9</v>
      </c>
    </row>
    <row r="237" spans="1:16" ht="20.25" x14ac:dyDescent="0.3">
      <c r="A237" s="52" t="s">
        <v>92</v>
      </c>
      <c r="B237" s="69" t="s">
        <v>280</v>
      </c>
      <c r="C237" s="21" t="s">
        <v>20</v>
      </c>
      <c r="D237" s="21" t="s">
        <v>90</v>
      </c>
      <c r="E237" s="21" t="s">
        <v>531</v>
      </c>
      <c r="F237" s="70"/>
      <c r="G237" s="88">
        <f t="shared" si="54"/>
        <v>576.9</v>
      </c>
    </row>
    <row r="238" spans="1:16" ht="20.25" x14ac:dyDescent="0.3">
      <c r="A238" s="52" t="s">
        <v>93</v>
      </c>
      <c r="B238" s="69" t="s">
        <v>280</v>
      </c>
      <c r="C238" s="21" t="s">
        <v>20</v>
      </c>
      <c r="D238" s="21" t="s">
        <v>90</v>
      </c>
      <c r="E238" s="22" t="s">
        <v>532</v>
      </c>
      <c r="F238" s="70"/>
      <c r="G238" s="87">
        <f>+G239+G240</f>
        <v>576.9</v>
      </c>
    </row>
    <row r="239" spans="1:16" s="6" customFormat="1" ht="37.5" x14ac:dyDescent="0.3">
      <c r="A239" s="119" t="s">
        <v>23</v>
      </c>
      <c r="B239" s="69" t="s">
        <v>280</v>
      </c>
      <c r="C239" s="21" t="s">
        <v>20</v>
      </c>
      <c r="D239" s="21" t="s">
        <v>90</v>
      </c>
      <c r="E239" s="21" t="s">
        <v>532</v>
      </c>
      <c r="F239" s="70" t="s">
        <v>24</v>
      </c>
      <c r="G239" s="87">
        <v>573.4</v>
      </c>
      <c r="H239" s="16"/>
      <c r="I239" s="16"/>
      <c r="J239" s="16"/>
      <c r="K239" s="16"/>
      <c r="L239" s="16"/>
      <c r="M239" s="4"/>
      <c r="N239" s="4"/>
      <c r="O239" s="4"/>
      <c r="P239" s="4"/>
    </row>
    <row r="240" spans="1:16" s="6" customFormat="1" ht="20.25" x14ac:dyDescent="0.3">
      <c r="A240" s="47" t="s">
        <v>26</v>
      </c>
      <c r="B240" s="69" t="s">
        <v>280</v>
      </c>
      <c r="C240" s="21" t="s">
        <v>20</v>
      </c>
      <c r="D240" s="21" t="s">
        <v>90</v>
      </c>
      <c r="E240" s="21" t="s">
        <v>532</v>
      </c>
      <c r="F240" s="70" t="s">
        <v>27</v>
      </c>
      <c r="G240" s="87">
        <v>3.5</v>
      </c>
      <c r="H240" s="16"/>
      <c r="I240" s="16"/>
      <c r="J240" s="16"/>
      <c r="K240" s="16"/>
      <c r="L240" s="16"/>
      <c r="M240" s="4"/>
      <c r="N240" s="4"/>
      <c r="O240" s="4"/>
      <c r="P240" s="4"/>
    </row>
    <row r="241" spans="1:16" s="3" customFormat="1" ht="20.25" x14ac:dyDescent="0.3">
      <c r="A241" s="46" t="s">
        <v>94</v>
      </c>
      <c r="B241" s="69" t="s">
        <v>280</v>
      </c>
      <c r="C241" s="22" t="s">
        <v>20</v>
      </c>
      <c r="D241" s="22" t="s">
        <v>95</v>
      </c>
      <c r="E241" s="22"/>
      <c r="F241" s="71"/>
      <c r="G241" s="88">
        <f t="shared" ref="G241" si="55">G242</f>
        <v>45331.8</v>
      </c>
      <c r="H241" s="16"/>
      <c r="I241" s="16"/>
      <c r="J241" s="16"/>
      <c r="K241" s="16"/>
      <c r="L241" s="16"/>
      <c r="M241" s="4"/>
      <c r="N241" s="4"/>
      <c r="O241" s="4"/>
      <c r="P241" s="4"/>
    </row>
    <row r="242" spans="1:16" ht="50.25" customHeight="1" x14ac:dyDescent="0.3">
      <c r="A242" s="52" t="s">
        <v>688</v>
      </c>
      <c r="B242" s="69" t="s">
        <v>280</v>
      </c>
      <c r="C242" s="21" t="s">
        <v>20</v>
      </c>
      <c r="D242" s="21" t="s">
        <v>95</v>
      </c>
      <c r="E242" s="21" t="s">
        <v>91</v>
      </c>
      <c r="F242" s="70"/>
      <c r="G242" s="88">
        <f>G243</f>
        <v>45331.8</v>
      </c>
    </row>
    <row r="243" spans="1:16" ht="37.5" customHeight="1" x14ac:dyDescent="0.3">
      <c r="A243" s="52" t="s">
        <v>418</v>
      </c>
      <c r="B243" s="69" t="s">
        <v>280</v>
      </c>
      <c r="C243" s="21" t="s">
        <v>20</v>
      </c>
      <c r="D243" s="21" t="s">
        <v>95</v>
      </c>
      <c r="E243" s="21" t="s">
        <v>96</v>
      </c>
      <c r="F243" s="70"/>
      <c r="G243" s="88">
        <f>G244+G247</f>
        <v>45331.8</v>
      </c>
    </row>
    <row r="244" spans="1:16" ht="37.5" x14ac:dyDescent="0.3">
      <c r="A244" s="52" t="s">
        <v>97</v>
      </c>
      <c r="B244" s="69" t="s">
        <v>280</v>
      </c>
      <c r="C244" s="21" t="s">
        <v>20</v>
      </c>
      <c r="D244" s="21" t="s">
        <v>95</v>
      </c>
      <c r="E244" s="21" t="s">
        <v>98</v>
      </c>
      <c r="F244" s="70"/>
      <c r="G244" s="88">
        <f>G245</f>
        <v>345.4</v>
      </c>
    </row>
    <row r="245" spans="1:16" ht="37.5" x14ac:dyDescent="0.3">
      <c r="A245" s="52" t="s">
        <v>533</v>
      </c>
      <c r="B245" s="69" t="s">
        <v>280</v>
      </c>
      <c r="C245" s="21" t="s">
        <v>20</v>
      </c>
      <c r="D245" s="21" t="s">
        <v>95</v>
      </c>
      <c r="E245" s="21" t="s">
        <v>534</v>
      </c>
      <c r="F245" s="70"/>
      <c r="G245" s="88">
        <f t="shared" ref="G245" si="56">G246</f>
        <v>345.4</v>
      </c>
    </row>
    <row r="246" spans="1:16" s="6" customFormat="1" ht="37.5" x14ac:dyDescent="0.3">
      <c r="A246" s="119" t="s">
        <v>23</v>
      </c>
      <c r="B246" s="69" t="s">
        <v>280</v>
      </c>
      <c r="C246" s="21" t="s">
        <v>20</v>
      </c>
      <c r="D246" s="21" t="s">
        <v>95</v>
      </c>
      <c r="E246" s="21" t="s">
        <v>534</v>
      </c>
      <c r="F246" s="70" t="s">
        <v>24</v>
      </c>
      <c r="G246" s="87">
        <v>345.4</v>
      </c>
      <c r="H246" s="16"/>
      <c r="I246" s="16"/>
      <c r="J246" s="16"/>
      <c r="K246" s="16"/>
      <c r="L246" s="16"/>
      <c r="M246" s="4"/>
      <c r="N246" s="4"/>
      <c r="O246" s="4"/>
      <c r="P246" s="4"/>
    </row>
    <row r="247" spans="1:16" ht="20.25" x14ac:dyDescent="0.3">
      <c r="A247" s="52" t="s">
        <v>99</v>
      </c>
      <c r="B247" s="69" t="s">
        <v>280</v>
      </c>
      <c r="C247" s="21" t="s">
        <v>20</v>
      </c>
      <c r="D247" s="21" t="s">
        <v>95</v>
      </c>
      <c r="E247" s="21" t="s">
        <v>100</v>
      </c>
      <c r="F247" s="70"/>
      <c r="G247" s="88">
        <f>G248</f>
        <v>44986.400000000001</v>
      </c>
    </row>
    <row r="248" spans="1:16" ht="45" customHeight="1" x14ac:dyDescent="0.3">
      <c r="A248" s="52" t="s">
        <v>101</v>
      </c>
      <c r="B248" s="69" t="s">
        <v>280</v>
      </c>
      <c r="C248" s="21" t="s">
        <v>20</v>
      </c>
      <c r="D248" s="21" t="s">
        <v>95</v>
      </c>
      <c r="E248" s="21" t="s">
        <v>535</v>
      </c>
      <c r="F248" s="70"/>
      <c r="G248" s="88">
        <f>G249+G250</f>
        <v>44986.400000000001</v>
      </c>
    </row>
    <row r="249" spans="1:16" s="6" customFormat="1" ht="37.5" x14ac:dyDescent="0.3">
      <c r="A249" s="47" t="s">
        <v>23</v>
      </c>
      <c r="B249" s="69" t="s">
        <v>280</v>
      </c>
      <c r="C249" s="21" t="s">
        <v>20</v>
      </c>
      <c r="D249" s="21" t="s">
        <v>95</v>
      </c>
      <c r="E249" s="21" t="s">
        <v>535</v>
      </c>
      <c r="F249" s="70" t="s">
        <v>24</v>
      </c>
      <c r="G249" s="87">
        <v>44963.5</v>
      </c>
      <c r="H249" s="16"/>
      <c r="I249" s="16"/>
      <c r="J249" s="16"/>
      <c r="K249" s="16"/>
      <c r="L249" s="16"/>
      <c r="M249" s="4"/>
      <c r="N249" s="4"/>
      <c r="O249" s="4"/>
      <c r="P249" s="4"/>
    </row>
    <row r="250" spans="1:16" s="6" customFormat="1" ht="20.25" x14ac:dyDescent="0.3">
      <c r="A250" s="47" t="s">
        <v>26</v>
      </c>
      <c r="B250" s="69" t="s">
        <v>280</v>
      </c>
      <c r="C250" s="21" t="s">
        <v>20</v>
      </c>
      <c r="D250" s="21" t="s">
        <v>95</v>
      </c>
      <c r="E250" s="21" t="s">
        <v>535</v>
      </c>
      <c r="F250" s="70" t="s">
        <v>27</v>
      </c>
      <c r="G250" s="87">
        <v>22.9</v>
      </c>
      <c r="H250" s="16"/>
      <c r="I250" s="16"/>
      <c r="J250" s="16"/>
      <c r="K250" s="16"/>
      <c r="L250" s="16"/>
      <c r="M250" s="4"/>
      <c r="N250" s="4"/>
      <c r="O250" s="4"/>
      <c r="P250" s="4"/>
    </row>
    <row r="251" spans="1:16" s="3" customFormat="1" ht="20.25" x14ac:dyDescent="0.3">
      <c r="A251" s="123" t="s">
        <v>720</v>
      </c>
      <c r="B251" s="69" t="s">
        <v>280</v>
      </c>
      <c r="C251" s="22" t="s">
        <v>20</v>
      </c>
      <c r="D251" s="22" t="s">
        <v>62</v>
      </c>
      <c r="E251" s="22"/>
      <c r="F251" s="71"/>
      <c r="G251" s="88">
        <f t="shared" ref="G251:G253" si="57">G252</f>
        <v>4332.2</v>
      </c>
      <c r="H251" s="16"/>
      <c r="I251" s="16"/>
      <c r="J251" s="16"/>
      <c r="K251" s="16"/>
      <c r="L251" s="16"/>
      <c r="M251" s="4"/>
      <c r="N251" s="4"/>
      <c r="O251" s="4"/>
      <c r="P251" s="4"/>
    </row>
    <row r="252" spans="1:16" ht="37.5" x14ac:dyDescent="0.3">
      <c r="A252" s="45" t="s">
        <v>626</v>
      </c>
      <c r="B252" s="69" t="s">
        <v>280</v>
      </c>
      <c r="C252" s="22" t="s">
        <v>20</v>
      </c>
      <c r="D252" s="22" t="s">
        <v>62</v>
      </c>
      <c r="E252" s="22" t="s">
        <v>55</v>
      </c>
      <c r="F252" s="71"/>
      <c r="G252" s="87">
        <f t="shared" si="57"/>
        <v>4332.2</v>
      </c>
    </row>
    <row r="253" spans="1:16" ht="20.25" x14ac:dyDescent="0.3">
      <c r="A253" s="54" t="s">
        <v>418</v>
      </c>
      <c r="B253" s="69" t="s">
        <v>280</v>
      </c>
      <c r="C253" s="22" t="s">
        <v>20</v>
      </c>
      <c r="D253" s="22" t="s">
        <v>62</v>
      </c>
      <c r="E253" s="22" t="s">
        <v>722</v>
      </c>
      <c r="F253" s="71"/>
      <c r="G253" s="88">
        <f t="shared" si="57"/>
        <v>4332.2</v>
      </c>
    </row>
    <row r="254" spans="1:16" ht="37.5" x14ac:dyDescent="0.3">
      <c r="A254" s="45" t="s">
        <v>97</v>
      </c>
      <c r="B254" s="69" t="s">
        <v>280</v>
      </c>
      <c r="C254" s="22" t="s">
        <v>20</v>
      </c>
      <c r="D254" s="22" t="s">
        <v>62</v>
      </c>
      <c r="E254" s="22" t="s">
        <v>723</v>
      </c>
      <c r="F254" s="71"/>
      <c r="G254" s="88">
        <f>G255</f>
        <v>4332.2</v>
      </c>
    </row>
    <row r="255" spans="1:16" ht="37.5" x14ac:dyDescent="0.3">
      <c r="A255" s="45" t="s">
        <v>721</v>
      </c>
      <c r="B255" s="69" t="s">
        <v>280</v>
      </c>
      <c r="C255" s="22" t="s">
        <v>20</v>
      </c>
      <c r="D255" s="22" t="s">
        <v>62</v>
      </c>
      <c r="E255" s="22" t="s">
        <v>724</v>
      </c>
      <c r="F255" s="71"/>
      <c r="G255" s="88">
        <f>G256</f>
        <v>4332.2</v>
      </c>
    </row>
    <row r="256" spans="1:16" s="6" customFormat="1" ht="37.5" x14ac:dyDescent="0.3">
      <c r="A256" s="47" t="s">
        <v>23</v>
      </c>
      <c r="B256" s="75" t="s">
        <v>280</v>
      </c>
      <c r="C256" s="26" t="s">
        <v>20</v>
      </c>
      <c r="D256" s="26">
        <v>10</v>
      </c>
      <c r="E256" s="42" t="s">
        <v>724</v>
      </c>
      <c r="F256" s="71" t="s">
        <v>24</v>
      </c>
      <c r="G256" s="87">
        <v>4332.2</v>
      </c>
      <c r="H256" s="16"/>
      <c r="I256" s="16"/>
      <c r="J256" s="16"/>
      <c r="K256" s="16"/>
      <c r="L256" s="16"/>
      <c r="M256" s="4"/>
      <c r="N256" s="4"/>
      <c r="O256" s="4"/>
      <c r="P256" s="4"/>
    </row>
    <row r="257" spans="1:16" s="3" customFormat="1" ht="20.25" x14ac:dyDescent="0.3">
      <c r="A257" s="46" t="s">
        <v>102</v>
      </c>
      <c r="B257" s="69" t="s">
        <v>280</v>
      </c>
      <c r="C257" s="22" t="s">
        <v>20</v>
      </c>
      <c r="D257" s="22" t="s">
        <v>103</v>
      </c>
      <c r="E257" s="22"/>
      <c r="F257" s="71"/>
      <c r="G257" s="88">
        <f t="shared" ref="G257" si="58">+G258</f>
        <v>6374.7</v>
      </c>
      <c r="H257" s="16"/>
      <c r="I257" s="16"/>
      <c r="J257" s="16"/>
      <c r="K257" s="16"/>
      <c r="L257" s="16"/>
      <c r="M257" s="4"/>
      <c r="N257" s="4"/>
      <c r="O257" s="4"/>
      <c r="P257" s="4"/>
    </row>
    <row r="258" spans="1:16" ht="37.5" x14ac:dyDescent="0.3">
      <c r="A258" s="53" t="s">
        <v>513</v>
      </c>
      <c r="B258" s="69" t="s">
        <v>280</v>
      </c>
      <c r="C258" s="22" t="s">
        <v>20</v>
      </c>
      <c r="D258" s="22" t="s">
        <v>103</v>
      </c>
      <c r="E258" s="22" t="s">
        <v>104</v>
      </c>
      <c r="F258" s="71"/>
      <c r="G258" s="87">
        <f>G259+G272</f>
        <v>6374.7</v>
      </c>
    </row>
    <row r="259" spans="1:16" ht="27" customHeight="1" x14ac:dyDescent="0.3">
      <c r="A259" s="53" t="s">
        <v>418</v>
      </c>
      <c r="B259" s="69" t="s">
        <v>280</v>
      </c>
      <c r="C259" s="22" t="s">
        <v>20</v>
      </c>
      <c r="D259" s="22" t="s">
        <v>103</v>
      </c>
      <c r="E259" s="22" t="s">
        <v>105</v>
      </c>
      <c r="F259" s="71"/>
      <c r="G259" s="88">
        <f>G260+G265</f>
        <v>5380.4</v>
      </c>
    </row>
    <row r="260" spans="1:16" ht="20.25" x14ac:dyDescent="0.3">
      <c r="A260" s="53" t="s">
        <v>22</v>
      </c>
      <c r="B260" s="69" t="s">
        <v>280</v>
      </c>
      <c r="C260" s="22" t="s">
        <v>20</v>
      </c>
      <c r="D260" s="22" t="s">
        <v>103</v>
      </c>
      <c r="E260" s="22" t="s">
        <v>536</v>
      </c>
      <c r="F260" s="71"/>
      <c r="G260" s="88">
        <f>+G261+G263</f>
        <v>3069</v>
      </c>
    </row>
    <row r="261" spans="1:16" ht="37.5" x14ac:dyDescent="0.3">
      <c r="A261" s="53" t="s">
        <v>766</v>
      </c>
      <c r="B261" s="69" t="s">
        <v>280</v>
      </c>
      <c r="C261" s="22" t="s">
        <v>20</v>
      </c>
      <c r="D261" s="22" t="s">
        <v>103</v>
      </c>
      <c r="E261" s="22" t="s">
        <v>765</v>
      </c>
      <c r="F261" s="71"/>
      <c r="G261" s="88">
        <f t="shared" ref="G261:G263" si="59">G262</f>
        <v>2519</v>
      </c>
    </row>
    <row r="262" spans="1:16" s="6" customFormat="1" ht="65.25" customHeight="1" x14ac:dyDescent="0.3">
      <c r="A262" s="119" t="s">
        <v>111</v>
      </c>
      <c r="B262" s="75" t="s">
        <v>280</v>
      </c>
      <c r="C262" s="26" t="s">
        <v>20</v>
      </c>
      <c r="D262" s="26" t="s">
        <v>103</v>
      </c>
      <c r="E262" s="22" t="s">
        <v>765</v>
      </c>
      <c r="F262" s="71" t="s">
        <v>74</v>
      </c>
      <c r="G262" s="87">
        <v>2519</v>
      </c>
      <c r="H262" s="16"/>
      <c r="I262" s="16"/>
      <c r="J262" s="16"/>
      <c r="K262" s="16"/>
      <c r="L262" s="16"/>
      <c r="M262" s="4"/>
      <c r="N262" s="4"/>
      <c r="O262" s="4"/>
      <c r="P262" s="4"/>
    </row>
    <row r="263" spans="1:16" ht="37.5" x14ac:dyDescent="0.3">
      <c r="A263" s="53" t="s">
        <v>330</v>
      </c>
      <c r="B263" s="69" t="s">
        <v>280</v>
      </c>
      <c r="C263" s="22" t="s">
        <v>20</v>
      </c>
      <c r="D263" s="22" t="s">
        <v>103</v>
      </c>
      <c r="E263" s="22" t="s">
        <v>537</v>
      </c>
      <c r="F263" s="71"/>
      <c r="G263" s="88">
        <f t="shared" si="59"/>
        <v>550</v>
      </c>
    </row>
    <row r="264" spans="1:16" s="6" customFormat="1" ht="56.25" x14ac:dyDescent="0.3">
      <c r="A264" s="119" t="s">
        <v>111</v>
      </c>
      <c r="B264" s="75" t="s">
        <v>280</v>
      </c>
      <c r="C264" s="26" t="s">
        <v>20</v>
      </c>
      <c r="D264" s="26" t="s">
        <v>103</v>
      </c>
      <c r="E264" s="22" t="s">
        <v>537</v>
      </c>
      <c r="F264" s="71" t="s">
        <v>74</v>
      </c>
      <c r="G264" s="87">
        <v>550</v>
      </c>
      <c r="H264" s="16"/>
      <c r="I264" s="16"/>
      <c r="J264" s="16"/>
      <c r="K264" s="16"/>
      <c r="L264" s="16"/>
      <c r="M264" s="4"/>
      <c r="N264" s="4"/>
      <c r="O264" s="4"/>
      <c r="P264" s="4"/>
    </row>
    <row r="265" spans="1:16" ht="20.25" x14ac:dyDescent="0.3">
      <c r="A265" s="53" t="s">
        <v>650</v>
      </c>
      <c r="B265" s="69" t="s">
        <v>280</v>
      </c>
      <c r="C265" s="21" t="s">
        <v>20</v>
      </c>
      <c r="D265" s="21" t="s">
        <v>103</v>
      </c>
      <c r="E265" s="22" t="s">
        <v>106</v>
      </c>
      <c r="F265" s="70"/>
      <c r="G265" s="88">
        <f>G266+G268+G270</f>
        <v>2311.4</v>
      </c>
    </row>
    <row r="266" spans="1:16" ht="37.5" x14ac:dyDescent="0.3">
      <c r="A266" s="53" t="s">
        <v>110</v>
      </c>
      <c r="B266" s="69" t="s">
        <v>280</v>
      </c>
      <c r="C266" s="21" t="s">
        <v>20</v>
      </c>
      <c r="D266" s="21" t="s">
        <v>103</v>
      </c>
      <c r="E266" s="22" t="s">
        <v>107</v>
      </c>
      <c r="F266" s="70"/>
      <c r="G266" s="88">
        <f t="shared" ref="G266" si="60">G267</f>
        <v>409.4</v>
      </c>
    </row>
    <row r="267" spans="1:16" s="6" customFormat="1" ht="56.25" x14ac:dyDescent="0.3">
      <c r="A267" s="119" t="s">
        <v>111</v>
      </c>
      <c r="B267" s="69" t="s">
        <v>280</v>
      </c>
      <c r="C267" s="21" t="s">
        <v>20</v>
      </c>
      <c r="D267" s="21" t="s">
        <v>103</v>
      </c>
      <c r="E267" s="22" t="s">
        <v>107</v>
      </c>
      <c r="F267" s="70" t="s">
        <v>74</v>
      </c>
      <c r="G267" s="87">
        <v>409.4</v>
      </c>
      <c r="H267" s="16"/>
      <c r="I267" s="16"/>
      <c r="J267" s="16"/>
      <c r="K267" s="16"/>
      <c r="L267" s="16"/>
      <c r="M267" s="4"/>
      <c r="N267" s="4"/>
      <c r="O267" s="4"/>
      <c r="P267" s="4"/>
    </row>
    <row r="268" spans="1:16" ht="56.25" x14ac:dyDescent="0.3">
      <c r="A268" s="53" t="s">
        <v>112</v>
      </c>
      <c r="B268" s="69" t="s">
        <v>280</v>
      </c>
      <c r="C268" s="21" t="s">
        <v>20</v>
      </c>
      <c r="D268" s="21" t="s">
        <v>103</v>
      </c>
      <c r="E268" s="22" t="s">
        <v>538</v>
      </c>
      <c r="F268" s="70"/>
      <c r="G268" s="88">
        <f t="shared" ref="G268:G270" si="61">G269</f>
        <v>933.6</v>
      </c>
    </row>
    <row r="269" spans="1:16" s="6" customFormat="1" ht="56.25" x14ac:dyDescent="0.3">
      <c r="A269" s="119" t="s">
        <v>111</v>
      </c>
      <c r="B269" s="69" t="s">
        <v>280</v>
      </c>
      <c r="C269" s="21" t="s">
        <v>20</v>
      </c>
      <c r="D269" s="21" t="s">
        <v>103</v>
      </c>
      <c r="E269" s="22" t="s">
        <v>538</v>
      </c>
      <c r="F269" s="70" t="s">
        <v>74</v>
      </c>
      <c r="G269" s="87">
        <v>933.6</v>
      </c>
      <c r="H269" s="16"/>
      <c r="I269" s="16"/>
      <c r="J269" s="16"/>
      <c r="K269" s="16"/>
      <c r="L269" s="16"/>
      <c r="M269" s="4"/>
      <c r="N269" s="4"/>
      <c r="O269" s="4"/>
      <c r="P269" s="4"/>
    </row>
    <row r="270" spans="1:16" ht="37.5" x14ac:dyDescent="0.3">
      <c r="A270" s="53" t="s">
        <v>331</v>
      </c>
      <c r="B270" s="69" t="s">
        <v>280</v>
      </c>
      <c r="C270" s="21" t="s">
        <v>20</v>
      </c>
      <c r="D270" s="21" t="s">
        <v>103</v>
      </c>
      <c r="E270" s="22" t="s">
        <v>539</v>
      </c>
      <c r="F270" s="70"/>
      <c r="G270" s="88">
        <f t="shared" si="61"/>
        <v>968.4</v>
      </c>
    </row>
    <row r="271" spans="1:16" s="6" customFormat="1" ht="56.25" x14ac:dyDescent="0.3">
      <c r="A271" s="119" t="s">
        <v>111</v>
      </c>
      <c r="B271" s="69" t="s">
        <v>280</v>
      </c>
      <c r="C271" s="21" t="s">
        <v>20</v>
      </c>
      <c r="D271" s="21" t="s">
        <v>103</v>
      </c>
      <c r="E271" s="22" t="s">
        <v>539</v>
      </c>
      <c r="F271" s="70" t="s">
        <v>74</v>
      </c>
      <c r="G271" s="87">
        <v>968.4</v>
      </c>
      <c r="H271" s="16"/>
      <c r="I271" s="16"/>
      <c r="J271" s="16"/>
      <c r="K271" s="16"/>
      <c r="L271" s="16"/>
      <c r="M271" s="4"/>
      <c r="N271" s="4"/>
      <c r="O271" s="4"/>
      <c r="P271" s="4"/>
    </row>
    <row r="272" spans="1:16" ht="36" customHeight="1" x14ac:dyDescent="0.3">
      <c r="A272" s="52" t="s">
        <v>340</v>
      </c>
      <c r="B272" s="69" t="s">
        <v>280</v>
      </c>
      <c r="C272" s="22" t="s">
        <v>20</v>
      </c>
      <c r="D272" s="22" t="s">
        <v>103</v>
      </c>
      <c r="E272" s="22" t="s">
        <v>108</v>
      </c>
      <c r="F272" s="71"/>
      <c r="G272" s="88">
        <f t="shared" ref="G272" si="62">G273</f>
        <v>994.3</v>
      </c>
    </row>
    <row r="273" spans="1:16" ht="20.25" x14ac:dyDescent="0.3">
      <c r="A273" s="53" t="s">
        <v>651</v>
      </c>
      <c r="B273" s="69" t="s">
        <v>280</v>
      </c>
      <c r="C273" s="21" t="s">
        <v>20</v>
      </c>
      <c r="D273" s="21" t="s">
        <v>103</v>
      </c>
      <c r="E273" s="22" t="s">
        <v>109</v>
      </c>
      <c r="F273" s="70"/>
      <c r="G273" s="88">
        <f>+G274+G277+G279</f>
        <v>994.3</v>
      </c>
    </row>
    <row r="274" spans="1:16" ht="37.5" x14ac:dyDescent="0.3">
      <c r="A274" s="53" t="s">
        <v>541</v>
      </c>
      <c r="B274" s="69" t="s">
        <v>280</v>
      </c>
      <c r="C274" s="21" t="s">
        <v>20</v>
      </c>
      <c r="D274" s="21" t="s">
        <v>103</v>
      </c>
      <c r="E274" s="22" t="s">
        <v>540</v>
      </c>
      <c r="F274" s="70"/>
      <c r="G274" s="88">
        <f>G275+G276</f>
        <v>368</v>
      </c>
    </row>
    <row r="275" spans="1:16" s="6" customFormat="1" ht="37.5" x14ac:dyDescent="0.3">
      <c r="A275" s="55" t="s">
        <v>23</v>
      </c>
      <c r="B275" s="69" t="s">
        <v>280</v>
      </c>
      <c r="C275" s="21" t="s">
        <v>20</v>
      </c>
      <c r="D275" s="21" t="s">
        <v>103</v>
      </c>
      <c r="E275" s="22" t="s">
        <v>540</v>
      </c>
      <c r="F275" s="74">
        <v>240</v>
      </c>
      <c r="G275" s="87">
        <v>7</v>
      </c>
      <c r="H275" s="16"/>
      <c r="I275" s="16"/>
      <c r="J275" s="16"/>
      <c r="K275" s="16"/>
      <c r="L275" s="16"/>
      <c r="M275" s="4"/>
      <c r="N275" s="4"/>
      <c r="O275" s="4"/>
      <c r="P275" s="4"/>
    </row>
    <row r="276" spans="1:16" s="6" customFormat="1" ht="20.25" x14ac:dyDescent="0.3">
      <c r="A276" s="55" t="s">
        <v>40</v>
      </c>
      <c r="B276" s="69" t="s">
        <v>280</v>
      </c>
      <c r="C276" s="21" t="s">
        <v>20</v>
      </c>
      <c r="D276" s="21" t="s">
        <v>103</v>
      </c>
      <c r="E276" s="22" t="s">
        <v>540</v>
      </c>
      <c r="F276" s="74">
        <v>350</v>
      </c>
      <c r="G276" s="87">
        <v>361</v>
      </c>
      <c r="H276" s="16"/>
      <c r="I276" s="16"/>
      <c r="J276" s="16"/>
      <c r="K276" s="16"/>
      <c r="L276" s="16"/>
      <c r="M276" s="4"/>
      <c r="N276" s="4"/>
      <c r="O276" s="4"/>
      <c r="P276" s="4"/>
    </row>
    <row r="277" spans="1:16" ht="37.5" x14ac:dyDescent="0.3">
      <c r="A277" s="53" t="s">
        <v>542</v>
      </c>
      <c r="B277" s="69" t="s">
        <v>280</v>
      </c>
      <c r="C277" s="21" t="s">
        <v>20</v>
      </c>
      <c r="D277" s="21" t="s">
        <v>103</v>
      </c>
      <c r="E277" s="22" t="s">
        <v>751</v>
      </c>
      <c r="F277" s="70"/>
      <c r="G277" s="88">
        <f t="shared" ref="G277" si="63">G278</f>
        <v>360</v>
      </c>
    </row>
    <row r="278" spans="1:16" s="6" customFormat="1" ht="56.25" x14ac:dyDescent="0.3">
      <c r="A278" s="119" t="s">
        <v>111</v>
      </c>
      <c r="B278" s="69" t="s">
        <v>280</v>
      </c>
      <c r="C278" s="21" t="s">
        <v>20</v>
      </c>
      <c r="D278" s="21" t="s">
        <v>103</v>
      </c>
      <c r="E278" s="22" t="s">
        <v>751</v>
      </c>
      <c r="F278" s="74">
        <v>810</v>
      </c>
      <c r="G278" s="87">
        <v>360</v>
      </c>
      <c r="H278" s="16"/>
      <c r="I278" s="16"/>
      <c r="J278" s="16"/>
      <c r="K278" s="16"/>
      <c r="L278" s="16"/>
      <c r="M278" s="4"/>
      <c r="N278" s="4"/>
      <c r="O278" s="4"/>
      <c r="P278" s="4"/>
    </row>
    <row r="279" spans="1:16" ht="24" customHeight="1" x14ac:dyDescent="0.3">
      <c r="A279" s="53" t="s">
        <v>543</v>
      </c>
      <c r="B279" s="69" t="s">
        <v>280</v>
      </c>
      <c r="C279" s="21" t="s">
        <v>20</v>
      </c>
      <c r="D279" s="21" t="s">
        <v>103</v>
      </c>
      <c r="E279" s="22" t="s">
        <v>544</v>
      </c>
      <c r="F279" s="70"/>
      <c r="G279" s="88">
        <f>G280+G281+G282+G283</f>
        <v>266.3</v>
      </c>
    </row>
    <row r="280" spans="1:16" s="6" customFormat="1" ht="37.5" x14ac:dyDescent="0.3">
      <c r="A280" s="47" t="s">
        <v>23</v>
      </c>
      <c r="B280" s="69" t="s">
        <v>280</v>
      </c>
      <c r="C280" s="21" t="s">
        <v>20</v>
      </c>
      <c r="D280" s="21" t="s">
        <v>103</v>
      </c>
      <c r="E280" s="22" t="s">
        <v>544</v>
      </c>
      <c r="F280" s="74">
        <v>240</v>
      </c>
      <c r="G280" s="87">
        <v>17.3</v>
      </c>
      <c r="H280" s="16"/>
      <c r="I280" s="16"/>
      <c r="J280" s="16"/>
      <c r="K280" s="16"/>
      <c r="L280" s="16"/>
      <c r="M280" s="4"/>
      <c r="N280" s="4"/>
      <c r="O280" s="4"/>
      <c r="P280" s="4"/>
    </row>
    <row r="281" spans="1:16" s="6" customFormat="1" ht="20.25" x14ac:dyDescent="0.3">
      <c r="A281" s="47" t="s">
        <v>40</v>
      </c>
      <c r="B281" s="69" t="s">
        <v>280</v>
      </c>
      <c r="C281" s="21" t="s">
        <v>20</v>
      </c>
      <c r="D281" s="21" t="s">
        <v>103</v>
      </c>
      <c r="E281" s="22" t="s">
        <v>544</v>
      </c>
      <c r="F281" s="74">
        <v>350</v>
      </c>
      <c r="G281" s="87">
        <v>127</v>
      </c>
      <c r="H281" s="16"/>
      <c r="I281" s="16"/>
      <c r="J281" s="16"/>
      <c r="K281" s="16"/>
      <c r="L281" s="16"/>
      <c r="M281" s="4"/>
      <c r="N281" s="4"/>
      <c r="O281" s="4"/>
      <c r="P281" s="4"/>
    </row>
    <row r="282" spans="1:16" s="6" customFormat="1" ht="20.25" x14ac:dyDescent="0.3">
      <c r="A282" s="47" t="s">
        <v>332</v>
      </c>
      <c r="B282" s="69" t="s">
        <v>280</v>
      </c>
      <c r="C282" s="21" t="s">
        <v>20</v>
      </c>
      <c r="D282" s="21" t="s">
        <v>103</v>
      </c>
      <c r="E282" s="22" t="s">
        <v>544</v>
      </c>
      <c r="F282" s="74">
        <v>620</v>
      </c>
      <c r="G282" s="87">
        <v>63</v>
      </c>
      <c r="H282" s="16"/>
      <c r="I282" s="16"/>
      <c r="J282" s="16"/>
      <c r="K282" s="16"/>
      <c r="L282" s="16"/>
      <c r="M282" s="4"/>
      <c r="N282" s="4"/>
      <c r="O282" s="4"/>
      <c r="P282" s="4"/>
    </row>
    <row r="283" spans="1:16" s="6" customFormat="1" ht="55.5" customHeight="1" x14ac:dyDescent="0.3">
      <c r="A283" s="47" t="s">
        <v>73</v>
      </c>
      <c r="B283" s="69" t="s">
        <v>280</v>
      </c>
      <c r="C283" s="21" t="s">
        <v>20</v>
      </c>
      <c r="D283" s="21" t="s">
        <v>103</v>
      </c>
      <c r="E283" s="22" t="s">
        <v>544</v>
      </c>
      <c r="F283" s="74">
        <v>810</v>
      </c>
      <c r="G283" s="87">
        <v>59</v>
      </c>
      <c r="H283" s="16"/>
      <c r="I283" s="16"/>
      <c r="J283" s="16"/>
      <c r="K283" s="16"/>
      <c r="L283" s="16"/>
      <c r="M283" s="4"/>
      <c r="N283" s="4"/>
      <c r="O283" s="4"/>
      <c r="P283" s="4"/>
    </row>
    <row r="284" spans="1:16" s="7" customFormat="1" ht="20.25" x14ac:dyDescent="0.3">
      <c r="A284" s="44" t="s">
        <v>113</v>
      </c>
      <c r="B284" s="69" t="s">
        <v>280</v>
      </c>
      <c r="C284" s="21" t="s">
        <v>33</v>
      </c>
      <c r="D284" s="21" t="s">
        <v>8</v>
      </c>
      <c r="E284" s="21"/>
      <c r="F284" s="70"/>
      <c r="G284" s="87">
        <f>+G285+G297</f>
        <v>96719.7</v>
      </c>
      <c r="H284" s="16"/>
      <c r="I284" s="16"/>
      <c r="J284" s="16"/>
      <c r="K284" s="16"/>
      <c r="L284" s="16"/>
      <c r="M284" s="4"/>
      <c r="N284" s="4"/>
      <c r="O284" s="4"/>
      <c r="P284" s="4"/>
    </row>
    <row r="285" spans="1:16" s="3" customFormat="1" ht="20.25" x14ac:dyDescent="0.3">
      <c r="A285" s="46" t="s">
        <v>114</v>
      </c>
      <c r="B285" s="69" t="s">
        <v>280</v>
      </c>
      <c r="C285" s="22" t="s">
        <v>33</v>
      </c>
      <c r="D285" s="22" t="s">
        <v>10</v>
      </c>
      <c r="E285" s="22"/>
      <c r="F285" s="71"/>
      <c r="G285" s="88">
        <f>G286+G291</f>
        <v>7542</v>
      </c>
      <c r="H285" s="16"/>
      <c r="I285" s="16"/>
      <c r="J285" s="16"/>
      <c r="K285" s="16"/>
      <c r="L285" s="16"/>
      <c r="M285" s="4"/>
      <c r="N285" s="4"/>
      <c r="O285" s="4"/>
      <c r="P285" s="4"/>
    </row>
    <row r="286" spans="1:16" ht="37.5" x14ac:dyDescent="0.3">
      <c r="A286" s="52" t="s">
        <v>591</v>
      </c>
      <c r="B286" s="69" t="s">
        <v>280</v>
      </c>
      <c r="C286" s="21" t="s">
        <v>33</v>
      </c>
      <c r="D286" s="21" t="s">
        <v>10</v>
      </c>
      <c r="E286" s="21" t="s">
        <v>115</v>
      </c>
      <c r="F286" s="70"/>
      <c r="G286" s="87">
        <f t="shared" ref="G286:G289" si="64">G287</f>
        <v>3206.9</v>
      </c>
    </row>
    <row r="287" spans="1:16" ht="20.25" x14ac:dyDescent="0.3">
      <c r="A287" s="56" t="s">
        <v>341</v>
      </c>
      <c r="B287" s="69" t="s">
        <v>280</v>
      </c>
      <c r="C287" s="21" t="s">
        <v>33</v>
      </c>
      <c r="D287" s="21" t="s">
        <v>10</v>
      </c>
      <c r="E287" s="21" t="s">
        <v>185</v>
      </c>
      <c r="F287" s="70"/>
      <c r="G287" s="87">
        <f>+G288</f>
        <v>3206.9</v>
      </c>
    </row>
    <row r="288" spans="1:16" ht="26.25" customHeight="1" x14ac:dyDescent="0.3">
      <c r="A288" s="56" t="s">
        <v>547</v>
      </c>
      <c r="B288" s="69" t="s">
        <v>280</v>
      </c>
      <c r="C288" s="21" t="s">
        <v>33</v>
      </c>
      <c r="D288" s="21" t="s">
        <v>10</v>
      </c>
      <c r="E288" s="21" t="s">
        <v>548</v>
      </c>
      <c r="F288" s="70"/>
      <c r="G288" s="88">
        <f t="shared" si="64"/>
        <v>3206.9</v>
      </c>
    </row>
    <row r="289" spans="1:16" ht="20.25" x14ac:dyDescent="0.3">
      <c r="A289" s="56" t="s">
        <v>116</v>
      </c>
      <c r="B289" s="69" t="s">
        <v>280</v>
      </c>
      <c r="C289" s="21" t="s">
        <v>33</v>
      </c>
      <c r="D289" s="21" t="s">
        <v>10</v>
      </c>
      <c r="E289" s="21" t="s">
        <v>549</v>
      </c>
      <c r="F289" s="70"/>
      <c r="G289" s="88">
        <f t="shared" si="64"/>
        <v>3206.9</v>
      </c>
    </row>
    <row r="290" spans="1:16" s="6" customFormat="1" ht="37.5" x14ac:dyDescent="0.3">
      <c r="A290" s="119" t="s">
        <v>23</v>
      </c>
      <c r="B290" s="69" t="s">
        <v>280</v>
      </c>
      <c r="C290" s="21" t="s">
        <v>33</v>
      </c>
      <c r="D290" s="21" t="s">
        <v>10</v>
      </c>
      <c r="E290" s="21" t="s">
        <v>549</v>
      </c>
      <c r="F290" s="70" t="s">
        <v>24</v>
      </c>
      <c r="G290" s="87">
        <v>3206.9</v>
      </c>
      <c r="H290" s="16"/>
      <c r="I290" s="16"/>
      <c r="J290" s="16"/>
      <c r="K290" s="16"/>
      <c r="L290" s="16"/>
      <c r="M290" s="4"/>
      <c r="N290" s="4"/>
      <c r="O290" s="4"/>
      <c r="P290" s="4"/>
    </row>
    <row r="291" spans="1:16" ht="37.5" x14ac:dyDescent="0.3">
      <c r="A291" s="45" t="s">
        <v>626</v>
      </c>
      <c r="B291" s="69" t="s">
        <v>280</v>
      </c>
      <c r="C291" s="22" t="s">
        <v>33</v>
      </c>
      <c r="D291" s="22" t="s">
        <v>10</v>
      </c>
      <c r="E291" s="22" t="s">
        <v>55</v>
      </c>
      <c r="F291" s="71"/>
      <c r="G291" s="87">
        <f t="shared" ref="G291:G293" si="65">G292</f>
        <v>4335.1000000000004</v>
      </c>
    </row>
    <row r="292" spans="1:16" ht="22.5" customHeight="1" x14ac:dyDescent="0.3">
      <c r="A292" s="45" t="s">
        <v>418</v>
      </c>
      <c r="B292" s="69" t="s">
        <v>280</v>
      </c>
      <c r="C292" s="22" t="s">
        <v>33</v>
      </c>
      <c r="D292" s="22" t="s">
        <v>10</v>
      </c>
      <c r="E292" s="22" t="s">
        <v>722</v>
      </c>
      <c r="F292" s="71"/>
      <c r="G292" s="88">
        <f t="shared" si="65"/>
        <v>4335.1000000000004</v>
      </c>
    </row>
    <row r="293" spans="1:16" ht="21.75" customHeight="1" x14ac:dyDescent="0.3">
      <c r="A293" s="45" t="s">
        <v>97</v>
      </c>
      <c r="B293" s="69" t="s">
        <v>280</v>
      </c>
      <c r="C293" s="22" t="s">
        <v>33</v>
      </c>
      <c r="D293" s="22" t="s">
        <v>10</v>
      </c>
      <c r="E293" s="22" t="s">
        <v>723</v>
      </c>
      <c r="F293" s="71"/>
      <c r="G293" s="88">
        <f t="shared" si="65"/>
        <v>4335.1000000000004</v>
      </c>
    </row>
    <row r="294" spans="1:16" ht="37.5" x14ac:dyDescent="0.3">
      <c r="A294" s="45" t="s">
        <v>721</v>
      </c>
      <c r="B294" s="69" t="s">
        <v>280</v>
      </c>
      <c r="C294" s="22" t="s">
        <v>33</v>
      </c>
      <c r="D294" s="22" t="s">
        <v>10</v>
      </c>
      <c r="E294" s="22" t="s">
        <v>724</v>
      </c>
      <c r="F294" s="71"/>
      <c r="G294" s="88">
        <f>G295+G296</f>
        <v>4335.1000000000004</v>
      </c>
    </row>
    <row r="295" spans="1:16" s="6" customFormat="1" ht="37.5" x14ac:dyDescent="0.3">
      <c r="A295" s="47" t="s">
        <v>23</v>
      </c>
      <c r="B295" s="75" t="s">
        <v>280</v>
      </c>
      <c r="C295" s="21" t="s">
        <v>33</v>
      </c>
      <c r="D295" s="21" t="s">
        <v>10</v>
      </c>
      <c r="E295" s="42" t="s">
        <v>724</v>
      </c>
      <c r="F295" s="71" t="s">
        <v>24</v>
      </c>
      <c r="G295" s="87">
        <v>3462.1</v>
      </c>
      <c r="H295" s="16"/>
      <c r="I295" s="16"/>
      <c r="J295" s="16"/>
      <c r="K295" s="16"/>
      <c r="L295" s="16"/>
      <c r="M295" s="4"/>
      <c r="N295" s="4"/>
      <c r="O295" s="4"/>
      <c r="P295" s="4"/>
    </row>
    <row r="296" spans="1:16" s="6" customFormat="1" ht="20.25" x14ac:dyDescent="0.3">
      <c r="A296" s="47" t="s">
        <v>181</v>
      </c>
      <c r="B296" s="75" t="s">
        <v>280</v>
      </c>
      <c r="C296" s="21" t="s">
        <v>33</v>
      </c>
      <c r="D296" s="21" t="s">
        <v>10</v>
      </c>
      <c r="E296" s="42" t="s">
        <v>724</v>
      </c>
      <c r="F296" s="71" t="s">
        <v>182</v>
      </c>
      <c r="G296" s="87">
        <v>873</v>
      </c>
      <c r="H296" s="16"/>
      <c r="I296" s="16"/>
      <c r="J296" s="16"/>
      <c r="K296" s="16"/>
      <c r="L296" s="16"/>
      <c r="M296" s="4"/>
      <c r="N296" s="4"/>
      <c r="O296" s="4"/>
      <c r="P296" s="4"/>
    </row>
    <row r="297" spans="1:16" s="3" customFormat="1" ht="20.25" x14ac:dyDescent="0.3">
      <c r="A297" s="46" t="s">
        <v>117</v>
      </c>
      <c r="B297" s="69" t="s">
        <v>280</v>
      </c>
      <c r="C297" s="22" t="s">
        <v>33</v>
      </c>
      <c r="D297" s="22" t="s">
        <v>60</v>
      </c>
      <c r="E297" s="22"/>
      <c r="F297" s="71"/>
      <c r="G297" s="88">
        <f>+G298+G330</f>
        <v>89177.7</v>
      </c>
      <c r="H297" s="16"/>
      <c r="I297" s="16"/>
      <c r="J297" s="16"/>
      <c r="K297" s="16"/>
      <c r="L297" s="16"/>
      <c r="M297" s="4"/>
      <c r="N297" s="4"/>
      <c r="O297" s="4"/>
      <c r="P297" s="4"/>
    </row>
    <row r="298" spans="1:16" ht="37.5" x14ac:dyDescent="0.3">
      <c r="A298" s="52" t="s">
        <v>591</v>
      </c>
      <c r="B298" s="69" t="s">
        <v>280</v>
      </c>
      <c r="C298" s="21" t="s">
        <v>33</v>
      </c>
      <c r="D298" s="21" t="s">
        <v>60</v>
      </c>
      <c r="E298" s="21" t="s">
        <v>115</v>
      </c>
      <c r="F298" s="70"/>
      <c r="G298" s="88">
        <f>G299+G310</f>
        <v>55757.1</v>
      </c>
    </row>
    <row r="299" spans="1:16" ht="19.5" customHeight="1" x14ac:dyDescent="0.3">
      <c r="A299" s="52" t="s">
        <v>418</v>
      </c>
      <c r="B299" s="69" t="s">
        <v>280</v>
      </c>
      <c r="C299" s="21" t="s">
        <v>33</v>
      </c>
      <c r="D299" s="21" t="s">
        <v>60</v>
      </c>
      <c r="E299" s="21" t="s">
        <v>118</v>
      </c>
      <c r="F299" s="70"/>
      <c r="G299" s="88">
        <f>G300+G305</f>
        <v>6769.9000000000005</v>
      </c>
    </row>
    <row r="300" spans="1:16" ht="27.75" customHeight="1" x14ac:dyDescent="0.3">
      <c r="A300" s="52" t="s">
        <v>97</v>
      </c>
      <c r="B300" s="69" t="s">
        <v>280</v>
      </c>
      <c r="C300" s="21" t="s">
        <v>33</v>
      </c>
      <c r="D300" s="21" t="s">
        <v>60</v>
      </c>
      <c r="E300" s="21" t="s">
        <v>190</v>
      </c>
      <c r="F300" s="70"/>
      <c r="G300" s="88">
        <f>+G301+G303</f>
        <v>5752.8</v>
      </c>
    </row>
    <row r="301" spans="1:16" ht="20.25" x14ac:dyDescent="0.3">
      <c r="A301" s="52" t="s">
        <v>675</v>
      </c>
      <c r="B301" s="69" t="s">
        <v>280</v>
      </c>
      <c r="C301" s="21" t="s">
        <v>33</v>
      </c>
      <c r="D301" s="21" t="s">
        <v>60</v>
      </c>
      <c r="E301" s="21" t="s">
        <v>676</v>
      </c>
      <c r="F301" s="70"/>
      <c r="G301" s="88">
        <f t="shared" ref="G301" si="66">G302</f>
        <v>5472.8</v>
      </c>
    </row>
    <row r="302" spans="1:16" s="6" customFormat="1" ht="37.5" x14ac:dyDescent="0.3">
      <c r="A302" s="55" t="s">
        <v>23</v>
      </c>
      <c r="B302" s="69" t="s">
        <v>280</v>
      </c>
      <c r="C302" s="21" t="s">
        <v>33</v>
      </c>
      <c r="D302" s="21" t="s">
        <v>60</v>
      </c>
      <c r="E302" s="29" t="s">
        <v>676</v>
      </c>
      <c r="F302" s="70" t="s">
        <v>24</v>
      </c>
      <c r="G302" s="87">
        <v>5472.8</v>
      </c>
      <c r="H302" s="16"/>
      <c r="I302" s="16"/>
      <c r="J302" s="16"/>
      <c r="K302" s="16"/>
      <c r="L302" s="16"/>
      <c r="M302" s="4"/>
      <c r="N302" s="4"/>
      <c r="O302" s="4"/>
      <c r="P302" s="4"/>
    </row>
    <row r="303" spans="1:16" ht="36.75" customHeight="1" x14ac:dyDescent="0.3">
      <c r="A303" s="48" t="s">
        <v>718</v>
      </c>
      <c r="B303" s="69" t="s">
        <v>280</v>
      </c>
      <c r="C303" s="21" t="s">
        <v>33</v>
      </c>
      <c r="D303" s="21" t="s">
        <v>60</v>
      </c>
      <c r="E303" s="21" t="s">
        <v>717</v>
      </c>
      <c r="F303" s="70"/>
      <c r="G303" s="88">
        <f t="shared" ref="G303" si="67">G304</f>
        <v>280</v>
      </c>
    </row>
    <row r="304" spans="1:16" s="6" customFormat="1" ht="37.5" x14ac:dyDescent="0.3">
      <c r="A304" s="55" t="s">
        <v>23</v>
      </c>
      <c r="B304" s="69" t="s">
        <v>280</v>
      </c>
      <c r="C304" s="21" t="s">
        <v>33</v>
      </c>
      <c r="D304" s="21" t="s">
        <v>60</v>
      </c>
      <c r="E304" s="29" t="s">
        <v>717</v>
      </c>
      <c r="F304" s="70" t="s">
        <v>24</v>
      </c>
      <c r="G304" s="87">
        <v>280</v>
      </c>
      <c r="H304" s="16"/>
      <c r="I304" s="16"/>
      <c r="J304" s="16"/>
      <c r="K304" s="16"/>
      <c r="L304" s="16"/>
      <c r="M304" s="4"/>
      <c r="N304" s="4"/>
      <c r="O304" s="4"/>
      <c r="P304" s="4"/>
    </row>
    <row r="305" spans="1:16" s="14" customFormat="1" ht="20.25" customHeight="1" x14ac:dyDescent="0.3">
      <c r="A305" s="57" t="s">
        <v>547</v>
      </c>
      <c r="B305" s="78" t="s">
        <v>280</v>
      </c>
      <c r="C305" s="30" t="s">
        <v>33</v>
      </c>
      <c r="D305" s="30" t="s">
        <v>60</v>
      </c>
      <c r="E305" s="30" t="s">
        <v>604</v>
      </c>
      <c r="F305" s="79"/>
      <c r="G305" s="89">
        <f>G306+G308</f>
        <v>1017.1</v>
      </c>
      <c r="H305" s="36"/>
      <c r="I305" s="36"/>
      <c r="J305" s="36"/>
      <c r="K305" s="36"/>
      <c r="L305" s="36"/>
      <c r="M305" s="37"/>
      <c r="N305" s="37"/>
      <c r="O305" s="37"/>
      <c r="P305" s="37"/>
    </row>
    <row r="306" spans="1:16" s="14" customFormat="1" ht="20.25" x14ac:dyDescent="0.3">
      <c r="A306" s="58" t="s">
        <v>603</v>
      </c>
      <c r="B306" s="78" t="s">
        <v>280</v>
      </c>
      <c r="C306" s="30" t="s">
        <v>33</v>
      </c>
      <c r="D306" s="30" t="s">
        <v>60</v>
      </c>
      <c r="E306" s="30" t="s">
        <v>605</v>
      </c>
      <c r="F306" s="79"/>
      <c r="G306" s="89">
        <f t="shared" ref="G306" si="68">G307</f>
        <v>702.6</v>
      </c>
      <c r="H306" s="36"/>
      <c r="I306" s="36"/>
      <c r="J306" s="36"/>
      <c r="K306" s="36"/>
      <c r="L306" s="36"/>
      <c r="M306" s="37"/>
      <c r="N306" s="37"/>
      <c r="O306" s="37"/>
      <c r="P306" s="37"/>
    </row>
    <row r="307" spans="1:16" s="15" customFormat="1" ht="37.5" x14ac:dyDescent="0.3">
      <c r="A307" s="59" t="s">
        <v>23</v>
      </c>
      <c r="B307" s="78" t="s">
        <v>280</v>
      </c>
      <c r="C307" s="30" t="s">
        <v>33</v>
      </c>
      <c r="D307" s="30" t="s">
        <v>60</v>
      </c>
      <c r="E307" s="31" t="s">
        <v>605</v>
      </c>
      <c r="F307" s="79" t="s">
        <v>24</v>
      </c>
      <c r="G307" s="90">
        <v>702.6</v>
      </c>
      <c r="H307" s="36"/>
      <c r="I307" s="36"/>
      <c r="J307" s="36"/>
      <c r="K307" s="36"/>
      <c r="L307" s="36"/>
      <c r="M307" s="37"/>
      <c r="N307" s="37"/>
      <c r="O307" s="37"/>
      <c r="P307" s="37"/>
    </row>
    <row r="308" spans="1:16" s="14" customFormat="1" ht="48.75" customHeight="1" x14ac:dyDescent="0.3">
      <c r="A308" s="58" t="s">
        <v>678</v>
      </c>
      <c r="B308" s="78" t="s">
        <v>280</v>
      </c>
      <c r="C308" s="30" t="s">
        <v>33</v>
      </c>
      <c r="D308" s="30" t="s">
        <v>60</v>
      </c>
      <c r="E308" s="30" t="s">
        <v>679</v>
      </c>
      <c r="F308" s="79"/>
      <c r="G308" s="89">
        <f t="shared" ref="G308" si="69">G309</f>
        <v>314.5</v>
      </c>
      <c r="H308" s="36"/>
      <c r="I308" s="36"/>
      <c r="J308" s="36"/>
      <c r="K308" s="36"/>
      <c r="L308" s="36"/>
      <c r="M308" s="37"/>
      <c r="N308" s="37"/>
      <c r="O308" s="37"/>
      <c r="P308" s="37"/>
    </row>
    <row r="309" spans="1:16" s="15" customFormat="1" ht="37.5" x14ac:dyDescent="0.3">
      <c r="A309" s="59" t="s">
        <v>23</v>
      </c>
      <c r="B309" s="78" t="s">
        <v>280</v>
      </c>
      <c r="C309" s="30" t="s">
        <v>33</v>
      </c>
      <c r="D309" s="30" t="s">
        <v>60</v>
      </c>
      <c r="E309" s="31" t="s">
        <v>679</v>
      </c>
      <c r="F309" s="79" t="s">
        <v>24</v>
      </c>
      <c r="G309" s="90">
        <v>314.5</v>
      </c>
      <c r="H309" s="36"/>
      <c r="I309" s="36"/>
      <c r="J309" s="36"/>
      <c r="K309" s="36"/>
      <c r="L309" s="36"/>
      <c r="M309" s="37"/>
      <c r="N309" s="37"/>
      <c r="O309" s="37"/>
      <c r="P309" s="37"/>
    </row>
    <row r="310" spans="1:16" s="14" customFormat="1" ht="20.25" x14ac:dyDescent="0.3">
      <c r="A310" s="60" t="s">
        <v>341</v>
      </c>
      <c r="B310" s="78" t="s">
        <v>280</v>
      </c>
      <c r="C310" s="30" t="s">
        <v>33</v>
      </c>
      <c r="D310" s="30" t="s">
        <v>60</v>
      </c>
      <c r="E310" s="30" t="s">
        <v>185</v>
      </c>
      <c r="F310" s="79"/>
      <c r="G310" s="89">
        <f t="shared" ref="G310" si="70">G311</f>
        <v>48987.199999999997</v>
      </c>
      <c r="H310" s="36"/>
      <c r="I310" s="36"/>
      <c r="J310" s="36"/>
      <c r="K310" s="36"/>
      <c r="L310" s="36"/>
      <c r="M310" s="37"/>
      <c r="N310" s="37"/>
      <c r="O310" s="37"/>
      <c r="P310" s="37"/>
    </row>
    <row r="311" spans="1:16" s="14" customFormat="1" ht="18.75" customHeight="1" x14ac:dyDescent="0.3">
      <c r="A311" s="57" t="s">
        <v>547</v>
      </c>
      <c r="B311" s="78" t="s">
        <v>280</v>
      </c>
      <c r="C311" s="30" t="s">
        <v>33</v>
      </c>
      <c r="D311" s="30" t="s">
        <v>60</v>
      </c>
      <c r="E311" s="30" t="s">
        <v>548</v>
      </c>
      <c r="F311" s="79"/>
      <c r="G311" s="89">
        <f>G312+G314+G316+G318+G320+G323+G326+G328</f>
        <v>48987.199999999997</v>
      </c>
      <c r="H311" s="36"/>
      <c r="I311" s="36"/>
      <c r="J311" s="36"/>
      <c r="K311" s="36"/>
      <c r="L311" s="36"/>
      <c r="M311" s="37"/>
      <c r="N311" s="37"/>
      <c r="O311" s="37"/>
      <c r="P311" s="37"/>
    </row>
    <row r="312" spans="1:16" ht="20.25" x14ac:dyDescent="0.3">
      <c r="A312" s="56" t="s">
        <v>559</v>
      </c>
      <c r="B312" s="69" t="s">
        <v>280</v>
      </c>
      <c r="C312" s="21" t="s">
        <v>33</v>
      </c>
      <c r="D312" s="21" t="s">
        <v>60</v>
      </c>
      <c r="E312" s="21" t="s">
        <v>558</v>
      </c>
      <c r="F312" s="70"/>
      <c r="G312" s="88">
        <f>G313</f>
        <v>5785.1</v>
      </c>
    </row>
    <row r="313" spans="1:16" s="6" customFormat="1" ht="37.5" x14ac:dyDescent="0.3">
      <c r="A313" s="55" t="s">
        <v>23</v>
      </c>
      <c r="B313" s="69" t="s">
        <v>280</v>
      </c>
      <c r="C313" s="21" t="s">
        <v>33</v>
      </c>
      <c r="D313" s="21" t="s">
        <v>60</v>
      </c>
      <c r="E313" s="29" t="s">
        <v>558</v>
      </c>
      <c r="F313" s="70" t="s">
        <v>24</v>
      </c>
      <c r="G313" s="87">
        <v>5785.1</v>
      </c>
      <c r="H313" s="16"/>
      <c r="I313" s="16"/>
      <c r="J313" s="16"/>
      <c r="K313" s="16"/>
      <c r="L313" s="16"/>
      <c r="M313" s="4"/>
      <c r="N313" s="4"/>
      <c r="O313" s="4"/>
      <c r="P313" s="4"/>
    </row>
    <row r="314" spans="1:16" ht="20.25" x14ac:dyDescent="0.3">
      <c r="A314" s="52" t="s">
        <v>119</v>
      </c>
      <c r="B314" s="69" t="s">
        <v>280</v>
      </c>
      <c r="C314" s="21" t="s">
        <v>33</v>
      </c>
      <c r="D314" s="21" t="s">
        <v>60</v>
      </c>
      <c r="E314" s="21" t="s">
        <v>560</v>
      </c>
      <c r="F314" s="70"/>
      <c r="G314" s="88">
        <f t="shared" ref="G314" si="71">G315</f>
        <v>4388.8999999999996</v>
      </c>
    </row>
    <row r="315" spans="1:16" s="6" customFormat="1" ht="37.5" x14ac:dyDescent="0.3">
      <c r="A315" s="55" t="s">
        <v>23</v>
      </c>
      <c r="B315" s="69" t="s">
        <v>280</v>
      </c>
      <c r="C315" s="21" t="s">
        <v>33</v>
      </c>
      <c r="D315" s="21" t="s">
        <v>60</v>
      </c>
      <c r="E315" s="29" t="s">
        <v>560</v>
      </c>
      <c r="F315" s="70" t="s">
        <v>24</v>
      </c>
      <c r="G315" s="87">
        <v>4388.8999999999996</v>
      </c>
      <c r="H315" s="16"/>
      <c r="I315" s="16"/>
      <c r="J315" s="16"/>
      <c r="K315" s="16"/>
      <c r="L315" s="16"/>
      <c r="M315" s="4"/>
      <c r="N315" s="4"/>
      <c r="O315" s="4"/>
      <c r="P315" s="4"/>
    </row>
    <row r="316" spans="1:16" ht="22.5" customHeight="1" x14ac:dyDescent="0.3">
      <c r="A316" s="52" t="s">
        <v>311</v>
      </c>
      <c r="B316" s="69" t="s">
        <v>280</v>
      </c>
      <c r="C316" s="21" t="s">
        <v>33</v>
      </c>
      <c r="D316" s="21" t="s">
        <v>60</v>
      </c>
      <c r="E316" s="21" t="s">
        <v>561</v>
      </c>
      <c r="F316" s="70"/>
      <c r="G316" s="88">
        <f t="shared" ref="G316" si="72">G317</f>
        <v>5647.4</v>
      </c>
    </row>
    <row r="317" spans="1:16" s="6" customFormat="1" ht="37.5" x14ac:dyDescent="0.3">
      <c r="A317" s="55" t="s">
        <v>23</v>
      </c>
      <c r="B317" s="69" t="s">
        <v>280</v>
      </c>
      <c r="C317" s="21" t="s">
        <v>33</v>
      </c>
      <c r="D317" s="21" t="s">
        <v>60</v>
      </c>
      <c r="E317" s="29" t="s">
        <v>561</v>
      </c>
      <c r="F317" s="70" t="s">
        <v>24</v>
      </c>
      <c r="G317" s="87">
        <v>5647.4</v>
      </c>
      <c r="H317" s="16"/>
      <c r="I317" s="16"/>
      <c r="J317" s="16"/>
      <c r="K317" s="16"/>
      <c r="L317" s="16"/>
      <c r="M317" s="4"/>
      <c r="N317" s="4"/>
      <c r="O317" s="4"/>
      <c r="P317" s="4"/>
    </row>
    <row r="318" spans="1:16" ht="20.25" x14ac:dyDescent="0.3">
      <c r="A318" s="52" t="s">
        <v>120</v>
      </c>
      <c r="B318" s="69" t="s">
        <v>280</v>
      </c>
      <c r="C318" s="21" t="s">
        <v>33</v>
      </c>
      <c r="D318" s="21" t="s">
        <v>60</v>
      </c>
      <c r="E318" s="21" t="s">
        <v>562</v>
      </c>
      <c r="F318" s="70"/>
      <c r="G318" s="88">
        <f t="shared" ref="G318" si="73">G319</f>
        <v>1555.2</v>
      </c>
    </row>
    <row r="319" spans="1:16" s="6" customFormat="1" ht="37.5" x14ac:dyDescent="0.3">
      <c r="A319" s="55" t="s">
        <v>23</v>
      </c>
      <c r="B319" s="69" t="s">
        <v>280</v>
      </c>
      <c r="C319" s="21" t="s">
        <v>33</v>
      </c>
      <c r="D319" s="21" t="s">
        <v>60</v>
      </c>
      <c r="E319" s="29" t="s">
        <v>562</v>
      </c>
      <c r="F319" s="70" t="s">
        <v>24</v>
      </c>
      <c r="G319" s="87">
        <v>1555.2</v>
      </c>
      <c r="H319" s="16"/>
      <c r="I319" s="16"/>
      <c r="J319" s="16"/>
      <c r="K319" s="16"/>
      <c r="L319" s="16"/>
      <c r="M319" s="4"/>
      <c r="N319" s="4"/>
      <c r="O319" s="4"/>
      <c r="P319" s="4"/>
    </row>
    <row r="320" spans="1:16" ht="20.25" x14ac:dyDescent="0.3">
      <c r="A320" s="52" t="s">
        <v>121</v>
      </c>
      <c r="B320" s="69" t="s">
        <v>280</v>
      </c>
      <c r="C320" s="21" t="s">
        <v>33</v>
      </c>
      <c r="D320" s="21" t="s">
        <v>60</v>
      </c>
      <c r="E320" s="21" t="s">
        <v>563</v>
      </c>
      <c r="F320" s="70"/>
      <c r="G320" s="88">
        <f>G321+G322</f>
        <v>1402.6</v>
      </c>
    </row>
    <row r="321" spans="1:16" s="6" customFormat="1" ht="37.5" x14ac:dyDescent="0.3">
      <c r="A321" s="55" t="s">
        <v>23</v>
      </c>
      <c r="B321" s="69" t="s">
        <v>280</v>
      </c>
      <c r="C321" s="21" t="s">
        <v>33</v>
      </c>
      <c r="D321" s="21" t="s">
        <v>60</v>
      </c>
      <c r="E321" s="29" t="s">
        <v>563</v>
      </c>
      <c r="F321" s="70" t="s">
        <v>24</v>
      </c>
      <c r="G321" s="87">
        <v>1402.5</v>
      </c>
      <c r="H321" s="16"/>
      <c r="I321" s="16"/>
      <c r="J321" s="16"/>
      <c r="K321" s="16"/>
      <c r="L321" s="16"/>
      <c r="M321" s="4"/>
      <c r="N321" s="4"/>
      <c r="O321" s="4"/>
      <c r="P321" s="4"/>
    </row>
    <row r="322" spans="1:16" s="6" customFormat="1" ht="20.25" x14ac:dyDescent="0.3">
      <c r="A322" s="55" t="s">
        <v>26</v>
      </c>
      <c r="B322" s="69" t="s">
        <v>280</v>
      </c>
      <c r="C322" s="21" t="s">
        <v>33</v>
      </c>
      <c r="D322" s="21" t="s">
        <v>60</v>
      </c>
      <c r="E322" s="29" t="s">
        <v>563</v>
      </c>
      <c r="F322" s="70" t="s">
        <v>27</v>
      </c>
      <c r="G322" s="87">
        <v>0.1</v>
      </c>
      <c r="H322" s="16"/>
      <c r="I322" s="16"/>
      <c r="J322" s="16"/>
      <c r="K322" s="16"/>
      <c r="L322" s="16"/>
      <c r="M322" s="4"/>
      <c r="N322" s="4"/>
      <c r="O322" s="4"/>
      <c r="P322" s="4"/>
    </row>
    <row r="323" spans="1:16" ht="20.25" x14ac:dyDescent="0.3">
      <c r="A323" s="52" t="s">
        <v>122</v>
      </c>
      <c r="B323" s="69" t="s">
        <v>280</v>
      </c>
      <c r="C323" s="21" t="s">
        <v>33</v>
      </c>
      <c r="D323" s="21" t="s">
        <v>60</v>
      </c>
      <c r="E323" s="21" t="s">
        <v>564</v>
      </c>
      <c r="F323" s="70"/>
      <c r="G323" s="88">
        <f>G324+G325</f>
        <v>1414.8</v>
      </c>
    </row>
    <row r="324" spans="1:16" s="6" customFormat="1" ht="37.5" x14ac:dyDescent="0.3">
      <c r="A324" s="55" t="s">
        <v>23</v>
      </c>
      <c r="B324" s="69" t="s">
        <v>280</v>
      </c>
      <c r="C324" s="21" t="s">
        <v>33</v>
      </c>
      <c r="D324" s="21" t="s">
        <v>60</v>
      </c>
      <c r="E324" s="29" t="s">
        <v>564</v>
      </c>
      <c r="F324" s="70" t="s">
        <v>24</v>
      </c>
      <c r="G324" s="87">
        <v>1414.7</v>
      </c>
      <c r="H324" s="16"/>
      <c r="I324" s="16"/>
      <c r="J324" s="16"/>
      <c r="K324" s="16"/>
      <c r="L324" s="16"/>
      <c r="M324" s="4"/>
      <c r="N324" s="4"/>
      <c r="O324" s="4"/>
      <c r="P324" s="4"/>
    </row>
    <row r="325" spans="1:16" s="6" customFormat="1" ht="20.25" x14ac:dyDescent="0.3">
      <c r="A325" s="55" t="s">
        <v>26</v>
      </c>
      <c r="B325" s="69" t="s">
        <v>280</v>
      </c>
      <c r="C325" s="21" t="s">
        <v>33</v>
      </c>
      <c r="D325" s="21" t="s">
        <v>60</v>
      </c>
      <c r="E325" s="29" t="s">
        <v>564</v>
      </c>
      <c r="F325" s="70" t="s">
        <v>27</v>
      </c>
      <c r="G325" s="87">
        <v>0.1</v>
      </c>
      <c r="H325" s="16"/>
      <c r="I325" s="16"/>
      <c r="J325" s="16"/>
      <c r="K325" s="16"/>
      <c r="L325" s="16"/>
      <c r="M325" s="4"/>
      <c r="N325" s="4"/>
      <c r="O325" s="4"/>
      <c r="P325" s="4"/>
    </row>
    <row r="326" spans="1:16" ht="20.25" x14ac:dyDescent="0.3">
      <c r="A326" s="52" t="s">
        <v>123</v>
      </c>
      <c r="B326" s="69" t="s">
        <v>280</v>
      </c>
      <c r="C326" s="21" t="s">
        <v>33</v>
      </c>
      <c r="D326" s="21" t="s">
        <v>60</v>
      </c>
      <c r="E326" s="21" t="s">
        <v>565</v>
      </c>
      <c r="F326" s="70"/>
      <c r="G326" s="88">
        <f>G327</f>
        <v>3199.4</v>
      </c>
    </row>
    <row r="327" spans="1:16" s="6" customFormat="1" ht="37.5" x14ac:dyDescent="0.3">
      <c r="A327" s="55" t="s">
        <v>23</v>
      </c>
      <c r="B327" s="69" t="s">
        <v>280</v>
      </c>
      <c r="C327" s="21" t="s">
        <v>33</v>
      </c>
      <c r="D327" s="21" t="s">
        <v>60</v>
      </c>
      <c r="E327" s="29" t="s">
        <v>565</v>
      </c>
      <c r="F327" s="70" t="s">
        <v>24</v>
      </c>
      <c r="G327" s="87">
        <v>3199.4</v>
      </c>
      <c r="H327" s="16"/>
      <c r="I327" s="16"/>
      <c r="J327" s="16"/>
      <c r="K327" s="16"/>
      <c r="L327" s="16"/>
      <c r="M327" s="4"/>
      <c r="N327" s="4"/>
      <c r="O327" s="4"/>
      <c r="P327" s="4"/>
    </row>
    <row r="328" spans="1:16" ht="37.5" x14ac:dyDescent="0.3">
      <c r="A328" s="48" t="s">
        <v>124</v>
      </c>
      <c r="B328" s="69" t="s">
        <v>280</v>
      </c>
      <c r="C328" s="21" t="s">
        <v>33</v>
      </c>
      <c r="D328" s="21" t="s">
        <v>60</v>
      </c>
      <c r="E328" s="21" t="s">
        <v>608</v>
      </c>
      <c r="F328" s="70"/>
      <c r="G328" s="88">
        <f t="shared" ref="G328" si="74">G329</f>
        <v>25593.8</v>
      </c>
    </row>
    <row r="329" spans="1:16" s="6" customFormat="1" ht="37.5" x14ac:dyDescent="0.3">
      <c r="A329" s="47" t="s">
        <v>23</v>
      </c>
      <c r="B329" s="69" t="s">
        <v>280</v>
      </c>
      <c r="C329" s="21" t="s">
        <v>33</v>
      </c>
      <c r="D329" s="21" t="s">
        <v>60</v>
      </c>
      <c r="E329" s="29" t="s">
        <v>608</v>
      </c>
      <c r="F329" s="70" t="s">
        <v>24</v>
      </c>
      <c r="G329" s="87">
        <v>25593.8</v>
      </c>
      <c r="H329" s="16"/>
      <c r="I329" s="16"/>
      <c r="J329" s="16"/>
      <c r="K329" s="16"/>
      <c r="L329" s="16"/>
      <c r="M329" s="4"/>
      <c r="N329" s="4"/>
      <c r="O329" s="4"/>
      <c r="P329" s="4"/>
    </row>
    <row r="330" spans="1:16" ht="37.5" x14ac:dyDescent="0.3">
      <c r="A330" s="45" t="s">
        <v>626</v>
      </c>
      <c r="B330" s="69" t="s">
        <v>280</v>
      </c>
      <c r="C330" s="22" t="s">
        <v>33</v>
      </c>
      <c r="D330" s="22" t="s">
        <v>60</v>
      </c>
      <c r="E330" s="22" t="s">
        <v>55</v>
      </c>
      <c r="F330" s="71"/>
      <c r="G330" s="87">
        <f>G331</f>
        <v>33420.6</v>
      </c>
    </row>
    <row r="331" spans="1:16" ht="24.75" customHeight="1" x14ac:dyDescent="0.3">
      <c r="A331" s="45" t="s">
        <v>418</v>
      </c>
      <c r="B331" s="69" t="s">
        <v>280</v>
      </c>
      <c r="C331" s="22" t="s">
        <v>33</v>
      </c>
      <c r="D331" s="22" t="s">
        <v>60</v>
      </c>
      <c r="E331" s="22" t="s">
        <v>722</v>
      </c>
      <c r="F331" s="71"/>
      <c r="G331" s="88">
        <f>G332+G337</f>
        <v>33420.6</v>
      </c>
    </row>
    <row r="332" spans="1:16" ht="20.25" customHeight="1" x14ac:dyDescent="0.3">
      <c r="A332" s="45" t="s">
        <v>97</v>
      </c>
      <c r="B332" s="69" t="s">
        <v>280</v>
      </c>
      <c r="C332" s="22" t="s">
        <v>33</v>
      </c>
      <c r="D332" s="22" t="s">
        <v>60</v>
      </c>
      <c r="E332" s="22" t="s">
        <v>723</v>
      </c>
      <c r="F332" s="71"/>
      <c r="G332" s="88">
        <f>G333+G335</f>
        <v>27887.1</v>
      </c>
    </row>
    <row r="333" spans="1:16" ht="37.5" x14ac:dyDescent="0.3">
      <c r="A333" s="45" t="s">
        <v>721</v>
      </c>
      <c r="B333" s="69" t="s">
        <v>280</v>
      </c>
      <c r="C333" s="22" t="s">
        <v>33</v>
      </c>
      <c r="D333" s="22" t="s">
        <v>60</v>
      </c>
      <c r="E333" s="22" t="s">
        <v>724</v>
      </c>
      <c r="F333" s="71"/>
      <c r="G333" s="88">
        <f>G334</f>
        <v>26793.1</v>
      </c>
    </row>
    <row r="334" spans="1:16" s="6" customFormat="1" ht="37.5" x14ac:dyDescent="0.3">
      <c r="A334" s="47" t="s">
        <v>23</v>
      </c>
      <c r="B334" s="75" t="s">
        <v>280</v>
      </c>
      <c r="C334" s="21" t="s">
        <v>33</v>
      </c>
      <c r="D334" s="21" t="s">
        <v>60</v>
      </c>
      <c r="E334" s="42" t="s">
        <v>724</v>
      </c>
      <c r="F334" s="71" t="s">
        <v>24</v>
      </c>
      <c r="G334" s="87">
        <v>26793.1</v>
      </c>
      <c r="H334" s="16"/>
      <c r="I334" s="16"/>
      <c r="J334" s="16"/>
      <c r="K334" s="16"/>
      <c r="L334" s="16"/>
      <c r="M334" s="4"/>
      <c r="N334" s="4"/>
      <c r="O334" s="4"/>
      <c r="P334" s="4"/>
    </row>
    <row r="335" spans="1:16" ht="57.75" customHeight="1" x14ac:dyDescent="0.3">
      <c r="A335" s="45" t="s">
        <v>726</v>
      </c>
      <c r="B335" s="69" t="s">
        <v>280</v>
      </c>
      <c r="C335" s="22" t="s">
        <v>33</v>
      </c>
      <c r="D335" s="22" t="s">
        <v>60</v>
      </c>
      <c r="E335" s="22" t="s">
        <v>725</v>
      </c>
      <c r="F335" s="71"/>
      <c r="G335" s="88">
        <f>G336</f>
        <v>1094</v>
      </c>
    </row>
    <row r="336" spans="1:16" s="6" customFormat="1" ht="37.5" x14ac:dyDescent="0.3">
      <c r="A336" s="47" t="s">
        <v>23</v>
      </c>
      <c r="B336" s="75" t="s">
        <v>280</v>
      </c>
      <c r="C336" s="21" t="s">
        <v>33</v>
      </c>
      <c r="D336" s="21" t="s">
        <v>60</v>
      </c>
      <c r="E336" s="42" t="s">
        <v>725</v>
      </c>
      <c r="F336" s="71" t="s">
        <v>24</v>
      </c>
      <c r="G336" s="87">
        <v>1094</v>
      </c>
      <c r="H336" s="16"/>
      <c r="I336" s="16"/>
      <c r="J336" s="16"/>
      <c r="K336" s="16"/>
      <c r="L336" s="16"/>
      <c r="M336" s="4"/>
      <c r="N336" s="4"/>
      <c r="O336" s="4"/>
      <c r="P336" s="4"/>
    </row>
    <row r="337" spans="1:16" ht="20.25" x14ac:dyDescent="0.3">
      <c r="A337" s="45" t="s">
        <v>729</v>
      </c>
      <c r="B337" s="69" t="s">
        <v>280</v>
      </c>
      <c r="C337" s="22" t="s">
        <v>33</v>
      </c>
      <c r="D337" s="22" t="s">
        <v>60</v>
      </c>
      <c r="E337" s="22" t="s">
        <v>727</v>
      </c>
      <c r="F337" s="71"/>
      <c r="G337" s="88">
        <f>G338</f>
        <v>5533.5</v>
      </c>
    </row>
    <row r="338" spans="1:16" ht="30" customHeight="1" x14ac:dyDescent="0.3">
      <c r="A338" s="45" t="s">
        <v>730</v>
      </c>
      <c r="B338" s="69" t="s">
        <v>280</v>
      </c>
      <c r="C338" s="22" t="s">
        <v>33</v>
      </c>
      <c r="D338" s="22" t="s">
        <v>60</v>
      </c>
      <c r="E338" s="22" t="s">
        <v>728</v>
      </c>
      <c r="F338" s="71"/>
      <c r="G338" s="88">
        <f>G339</f>
        <v>5533.5</v>
      </c>
    </row>
    <row r="339" spans="1:16" s="6" customFormat="1" ht="37.5" x14ac:dyDescent="0.3">
      <c r="A339" s="47" t="s">
        <v>23</v>
      </c>
      <c r="B339" s="75" t="s">
        <v>280</v>
      </c>
      <c r="C339" s="21" t="s">
        <v>33</v>
      </c>
      <c r="D339" s="21" t="s">
        <v>60</v>
      </c>
      <c r="E339" s="42" t="s">
        <v>728</v>
      </c>
      <c r="F339" s="71" t="s">
        <v>24</v>
      </c>
      <c r="G339" s="87">
        <v>5533.5</v>
      </c>
      <c r="H339" s="16"/>
      <c r="I339" s="16"/>
      <c r="J339" s="16"/>
      <c r="K339" s="16"/>
      <c r="L339" s="16"/>
      <c r="M339" s="4"/>
      <c r="N339" s="4"/>
      <c r="O339" s="4"/>
      <c r="P339" s="4"/>
    </row>
    <row r="340" spans="1:16" s="7" customFormat="1" ht="20.25" x14ac:dyDescent="0.3">
      <c r="A340" s="44" t="s">
        <v>125</v>
      </c>
      <c r="B340" s="69" t="s">
        <v>280</v>
      </c>
      <c r="C340" s="21" t="s">
        <v>86</v>
      </c>
      <c r="D340" s="21" t="s">
        <v>8</v>
      </c>
      <c r="E340" s="21"/>
      <c r="F340" s="70"/>
      <c r="G340" s="87">
        <f t="shared" ref="G340:G345" si="75">G341</f>
        <v>1.8</v>
      </c>
      <c r="H340" s="16"/>
      <c r="I340" s="16"/>
      <c r="J340" s="16"/>
      <c r="K340" s="16"/>
      <c r="L340" s="16"/>
      <c r="M340" s="4"/>
      <c r="N340" s="4"/>
      <c r="O340" s="4"/>
      <c r="P340" s="4"/>
    </row>
    <row r="341" spans="1:16" s="3" customFormat="1" ht="37.5" x14ac:dyDescent="0.3">
      <c r="A341" s="46" t="s">
        <v>126</v>
      </c>
      <c r="B341" s="69" t="s">
        <v>280</v>
      </c>
      <c r="C341" s="22" t="s">
        <v>86</v>
      </c>
      <c r="D341" s="22" t="s">
        <v>60</v>
      </c>
      <c r="E341" s="22"/>
      <c r="F341" s="71"/>
      <c r="G341" s="88">
        <f t="shared" si="75"/>
        <v>1.8</v>
      </c>
      <c r="H341" s="16"/>
      <c r="I341" s="16"/>
      <c r="J341" s="16"/>
      <c r="K341" s="16"/>
      <c r="L341" s="16"/>
      <c r="M341" s="4"/>
      <c r="N341" s="4"/>
      <c r="O341" s="4"/>
      <c r="P341" s="4"/>
    </row>
    <row r="342" spans="1:16" ht="37.5" x14ac:dyDescent="0.3">
      <c r="A342" s="52" t="s">
        <v>523</v>
      </c>
      <c r="B342" s="69" t="s">
        <v>280</v>
      </c>
      <c r="C342" s="21" t="s">
        <v>86</v>
      </c>
      <c r="D342" s="21" t="s">
        <v>60</v>
      </c>
      <c r="E342" s="22" t="s">
        <v>81</v>
      </c>
      <c r="F342" s="70"/>
      <c r="G342" s="87">
        <f t="shared" si="75"/>
        <v>1.8</v>
      </c>
    </row>
    <row r="343" spans="1:16" ht="20.25" x14ac:dyDescent="0.3">
      <c r="A343" s="52" t="s">
        <v>341</v>
      </c>
      <c r="B343" s="69" t="s">
        <v>280</v>
      </c>
      <c r="C343" s="21" t="s">
        <v>86</v>
      </c>
      <c r="D343" s="21" t="s">
        <v>60</v>
      </c>
      <c r="E343" s="22" t="s">
        <v>566</v>
      </c>
      <c r="F343" s="70"/>
      <c r="G343" s="87">
        <f t="shared" si="75"/>
        <v>1.8</v>
      </c>
    </row>
    <row r="344" spans="1:16" ht="20.25" x14ac:dyDescent="0.3">
      <c r="A344" s="52" t="s">
        <v>82</v>
      </c>
      <c r="B344" s="69" t="s">
        <v>280</v>
      </c>
      <c r="C344" s="21" t="s">
        <v>86</v>
      </c>
      <c r="D344" s="21" t="s">
        <v>60</v>
      </c>
      <c r="E344" s="22" t="s">
        <v>567</v>
      </c>
      <c r="F344" s="70"/>
      <c r="G344" s="87">
        <f t="shared" si="75"/>
        <v>1.8</v>
      </c>
    </row>
    <row r="345" spans="1:16" ht="56.25" x14ac:dyDescent="0.3">
      <c r="A345" s="52" t="s">
        <v>127</v>
      </c>
      <c r="B345" s="69" t="s">
        <v>280</v>
      </c>
      <c r="C345" s="21" t="s">
        <v>86</v>
      </c>
      <c r="D345" s="21" t="s">
        <v>60</v>
      </c>
      <c r="E345" s="22" t="s">
        <v>568</v>
      </c>
      <c r="F345" s="70"/>
      <c r="G345" s="87">
        <f t="shared" si="75"/>
        <v>1.8</v>
      </c>
    </row>
    <row r="346" spans="1:16" s="6" customFormat="1" ht="37.5" x14ac:dyDescent="0.3">
      <c r="A346" s="120" t="s">
        <v>23</v>
      </c>
      <c r="B346" s="69" t="s">
        <v>280</v>
      </c>
      <c r="C346" s="21" t="s">
        <v>86</v>
      </c>
      <c r="D346" s="21" t="s">
        <v>60</v>
      </c>
      <c r="E346" s="21" t="s">
        <v>568</v>
      </c>
      <c r="F346" s="70" t="s">
        <v>24</v>
      </c>
      <c r="G346" s="87">
        <v>1.8</v>
      </c>
      <c r="H346" s="16"/>
      <c r="I346" s="16"/>
      <c r="J346" s="16"/>
      <c r="K346" s="16"/>
      <c r="L346" s="16"/>
      <c r="M346" s="4"/>
      <c r="N346" s="4"/>
      <c r="O346" s="4"/>
      <c r="P346" s="4"/>
    </row>
    <row r="347" spans="1:16" s="7" customFormat="1" ht="20.25" x14ac:dyDescent="0.3">
      <c r="A347" s="44" t="s">
        <v>128</v>
      </c>
      <c r="B347" s="69" t="s">
        <v>280</v>
      </c>
      <c r="C347" s="21" t="s">
        <v>129</v>
      </c>
      <c r="D347" s="21" t="s">
        <v>8</v>
      </c>
      <c r="E347" s="21"/>
      <c r="F347" s="70"/>
      <c r="G347" s="87">
        <f t="shared" ref="G347" si="76">+G348</f>
        <v>1827</v>
      </c>
      <c r="H347" s="16"/>
      <c r="I347" s="16"/>
      <c r="J347" s="16"/>
      <c r="K347" s="16"/>
      <c r="L347" s="16"/>
      <c r="M347" s="4"/>
      <c r="N347" s="4"/>
      <c r="O347" s="4"/>
      <c r="P347" s="4"/>
    </row>
    <row r="348" spans="1:16" s="3" customFormat="1" ht="20.25" x14ac:dyDescent="0.3">
      <c r="A348" s="46" t="s">
        <v>130</v>
      </c>
      <c r="B348" s="69" t="s">
        <v>280</v>
      </c>
      <c r="C348" s="22" t="s">
        <v>129</v>
      </c>
      <c r="D348" s="22" t="s">
        <v>129</v>
      </c>
      <c r="E348" s="22"/>
      <c r="F348" s="71"/>
      <c r="G348" s="88">
        <f t="shared" ref="G348:G352" si="77">SUM(G349)</f>
        <v>1827</v>
      </c>
      <c r="H348" s="16"/>
      <c r="I348" s="16"/>
      <c r="J348" s="16"/>
      <c r="K348" s="16"/>
      <c r="L348" s="16"/>
      <c r="M348" s="4"/>
      <c r="N348" s="4"/>
      <c r="O348" s="4"/>
      <c r="P348" s="4"/>
    </row>
    <row r="349" spans="1:16" ht="56.25" x14ac:dyDescent="0.3">
      <c r="A349" s="46" t="s">
        <v>496</v>
      </c>
      <c r="B349" s="69" t="s">
        <v>280</v>
      </c>
      <c r="C349" s="21" t="s">
        <v>129</v>
      </c>
      <c r="D349" s="21" t="s">
        <v>129</v>
      </c>
      <c r="E349" s="32" t="s">
        <v>21</v>
      </c>
      <c r="F349" s="70"/>
      <c r="G349" s="87">
        <f t="shared" si="77"/>
        <v>1827</v>
      </c>
    </row>
    <row r="350" spans="1:16" ht="20.25" customHeight="1" x14ac:dyDescent="0.3">
      <c r="A350" s="46" t="s">
        <v>340</v>
      </c>
      <c r="B350" s="69" t="s">
        <v>280</v>
      </c>
      <c r="C350" s="21" t="s">
        <v>129</v>
      </c>
      <c r="D350" s="21" t="s">
        <v>129</v>
      </c>
      <c r="E350" s="32" t="s">
        <v>52</v>
      </c>
      <c r="F350" s="70"/>
      <c r="G350" s="87">
        <f t="shared" si="77"/>
        <v>1827</v>
      </c>
    </row>
    <row r="351" spans="1:16" ht="37.5" x14ac:dyDescent="0.3">
      <c r="A351" s="46" t="s">
        <v>53</v>
      </c>
      <c r="B351" s="69" t="s">
        <v>280</v>
      </c>
      <c r="C351" s="21" t="s">
        <v>129</v>
      </c>
      <c r="D351" s="21" t="s">
        <v>129</v>
      </c>
      <c r="E351" s="32" t="s">
        <v>54</v>
      </c>
      <c r="F351" s="70"/>
      <c r="G351" s="87">
        <f t="shared" ref="G351" si="78">G352</f>
        <v>1827</v>
      </c>
    </row>
    <row r="352" spans="1:16" ht="36.75" customHeight="1" x14ac:dyDescent="0.3">
      <c r="A352" s="46" t="s">
        <v>131</v>
      </c>
      <c r="B352" s="69" t="s">
        <v>280</v>
      </c>
      <c r="C352" s="21" t="s">
        <v>129</v>
      </c>
      <c r="D352" s="21" t="s">
        <v>129</v>
      </c>
      <c r="E352" s="32" t="s">
        <v>132</v>
      </c>
      <c r="F352" s="70"/>
      <c r="G352" s="87">
        <f t="shared" si="77"/>
        <v>1827</v>
      </c>
    </row>
    <row r="353" spans="1:16" s="6" customFormat="1" ht="56.25" x14ac:dyDescent="0.3">
      <c r="A353" s="46" t="s">
        <v>66</v>
      </c>
      <c r="B353" s="69" t="s">
        <v>280</v>
      </c>
      <c r="C353" s="21" t="s">
        <v>129</v>
      </c>
      <c r="D353" s="21" t="s">
        <v>129</v>
      </c>
      <c r="E353" s="32" t="s">
        <v>132</v>
      </c>
      <c r="F353" s="70" t="s">
        <v>67</v>
      </c>
      <c r="G353" s="87">
        <v>1827</v>
      </c>
      <c r="H353" s="16"/>
      <c r="I353" s="16"/>
      <c r="J353" s="16"/>
      <c r="K353" s="16"/>
      <c r="L353" s="16"/>
      <c r="M353" s="4"/>
      <c r="N353" s="4"/>
      <c r="O353" s="4"/>
      <c r="P353" s="4"/>
    </row>
    <row r="354" spans="1:16" s="7" customFormat="1" ht="20.25" x14ac:dyDescent="0.3">
      <c r="A354" s="44" t="s">
        <v>143</v>
      </c>
      <c r="B354" s="69" t="s">
        <v>280</v>
      </c>
      <c r="C354" s="21" t="s">
        <v>95</v>
      </c>
      <c r="D354" s="21" t="s">
        <v>8</v>
      </c>
      <c r="E354" s="21"/>
      <c r="F354" s="70"/>
      <c r="G354" s="87">
        <f>+G355+G361</f>
        <v>15921.999999999998</v>
      </c>
      <c r="H354" s="16"/>
      <c r="I354" s="16"/>
      <c r="J354" s="16"/>
      <c r="K354" s="16"/>
      <c r="L354" s="16"/>
      <c r="M354" s="4"/>
      <c r="N354" s="4"/>
      <c r="O354" s="4"/>
      <c r="P354" s="4"/>
    </row>
    <row r="355" spans="1:16" s="3" customFormat="1" ht="20.25" x14ac:dyDescent="0.3">
      <c r="A355" s="47" t="s">
        <v>144</v>
      </c>
      <c r="B355" s="69" t="s">
        <v>280</v>
      </c>
      <c r="C355" s="22" t="s">
        <v>95</v>
      </c>
      <c r="D355" s="22" t="s">
        <v>129</v>
      </c>
      <c r="E355" s="22"/>
      <c r="F355" s="71"/>
      <c r="G355" s="88">
        <f t="shared" ref="G355:G359" si="79">G356</f>
        <v>743.8</v>
      </c>
      <c r="H355" s="16"/>
      <c r="I355" s="16"/>
      <c r="J355" s="16"/>
      <c r="K355" s="16"/>
      <c r="L355" s="16"/>
      <c r="M355" s="4"/>
      <c r="N355" s="4"/>
      <c r="O355" s="4"/>
      <c r="P355" s="4"/>
    </row>
    <row r="356" spans="1:16" ht="37.5" x14ac:dyDescent="0.3">
      <c r="A356" s="52" t="s">
        <v>687</v>
      </c>
      <c r="B356" s="69" t="s">
        <v>280</v>
      </c>
      <c r="C356" s="21" t="s">
        <v>95</v>
      </c>
      <c r="D356" s="21" t="s">
        <v>129</v>
      </c>
      <c r="E356" s="22" t="s">
        <v>81</v>
      </c>
      <c r="F356" s="70"/>
      <c r="G356" s="87">
        <f t="shared" si="79"/>
        <v>743.8</v>
      </c>
    </row>
    <row r="357" spans="1:16" ht="20.25" x14ac:dyDescent="0.3">
      <c r="A357" s="52" t="s">
        <v>341</v>
      </c>
      <c r="B357" s="69" t="s">
        <v>280</v>
      </c>
      <c r="C357" s="21" t="s">
        <v>95</v>
      </c>
      <c r="D357" s="21" t="s">
        <v>129</v>
      </c>
      <c r="E357" s="22" t="s">
        <v>566</v>
      </c>
      <c r="F357" s="70"/>
      <c r="G357" s="87">
        <f t="shared" si="79"/>
        <v>743.8</v>
      </c>
    </row>
    <row r="358" spans="1:16" ht="20.25" x14ac:dyDescent="0.3">
      <c r="A358" s="52" t="s">
        <v>82</v>
      </c>
      <c r="B358" s="69" t="s">
        <v>280</v>
      </c>
      <c r="C358" s="22" t="s">
        <v>95</v>
      </c>
      <c r="D358" s="22" t="s">
        <v>129</v>
      </c>
      <c r="E358" s="22" t="s">
        <v>567</v>
      </c>
      <c r="F358" s="71"/>
      <c r="G358" s="88">
        <f t="shared" si="79"/>
        <v>743.8</v>
      </c>
    </row>
    <row r="359" spans="1:16" ht="56.25" x14ac:dyDescent="0.3">
      <c r="A359" s="52" t="s">
        <v>145</v>
      </c>
      <c r="B359" s="69" t="s">
        <v>280</v>
      </c>
      <c r="C359" s="22" t="s">
        <v>95</v>
      </c>
      <c r="D359" s="22" t="s">
        <v>129</v>
      </c>
      <c r="E359" s="23" t="s">
        <v>569</v>
      </c>
      <c r="F359" s="71"/>
      <c r="G359" s="88">
        <f t="shared" si="79"/>
        <v>743.8</v>
      </c>
    </row>
    <row r="360" spans="1:16" s="6" customFormat="1" ht="37.5" x14ac:dyDescent="0.3">
      <c r="A360" s="119" t="s">
        <v>23</v>
      </c>
      <c r="B360" s="69" t="s">
        <v>280</v>
      </c>
      <c r="C360" s="22" t="s">
        <v>95</v>
      </c>
      <c r="D360" s="22" t="s">
        <v>129</v>
      </c>
      <c r="E360" s="23" t="s">
        <v>569</v>
      </c>
      <c r="F360" s="71" t="s">
        <v>24</v>
      </c>
      <c r="G360" s="87">
        <v>743.8</v>
      </c>
      <c r="H360" s="16"/>
      <c r="I360" s="16"/>
      <c r="J360" s="16"/>
      <c r="K360" s="16"/>
      <c r="L360" s="16"/>
      <c r="M360" s="4"/>
      <c r="N360" s="4"/>
      <c r="O360" s="4"/>
      <c r="P360" s="4"/>
    </row>
    <row r="361" spans="1:16" s="3" customFormat="1" ht="20.25" x14ac:dyDescent="0.3">
      <c r="A361" s="46" t="s">
        <v>146</v>
      </c>
      <c r="B361" s="69" t="s">
        <v>280</v>
      </c>
      <c r="C361" s="22" t="s">
        <v>95</v>
      </c>
      <c r="D361" s="22" t="s">
        <v>95</v>
      </c>
      <c r="E361" s="22"/>
      <c r="F361" s="71"/>
      <c r="G361" s="88">
        <f t="shared" ref="G361" si="80">+G362</f>
        <v>15178.199999999999</v>
      </c>
      <c r="H361" s="16"/>
      <c r="I361" s="16"/>
      <c r="J361" s="16"/>
      <c r="K361" s="16"/>
      <c r="L361" s="16"/>
      <c r="M361" s="4"/>
      <c r="N361" s="4"/>
      <c r="O361" s="4"/>
      <c r="P361" s="4"/>
    </row>
    <row r="362" spans="1:16" ht="56.25" x14ac:dyDescent="0.3">
      <c r="A362" s="52" t="s">
        <v>496</v>
      </c>
      <c r="B362" s="69" t="s">
        <v>280</v>
      </c>
      <c r="C362" s="22" t="s">
        <v>95</v>
      </c>
      <c r="D362" s="22" t="s">
        <v>95</v>
      </c>
      <c r="E362" s="22" t="s">
        <v>21</v>
      </c>
      <c r="F362" s="71"/>
      <c r="G362" s="87">
        <f t="shared" ref="G362" si="81">G363</f>
        <v>15178.199999999999</v>
      </c>
    </row>
    <row r="363" spans="1:16" ht="20.25" x14ac:dyDescent="0.3">
      <c r="A363" s="52" t="s">
        <v>341</v>
      </c>
      <c r="B363" s="69" t="s">
        <v>280</v>
      </c>
      <c r="C363" s="22" t="s">
        <v>95</v>
      </c>
      <c r="D363" s="22" t="s">
        <v>95</v>
      </c>
      <c r="E363" s="22" t="s">
        <v>497</v>
      </c>
      <c r="F363" s="71"/>
      <c r="G363" s="87">
        <f>G364+G367</f>
        <v>15178.199999999999</v>
      </c>
    </row>
    <row r="364" spans="1:16" ht="37.5" x14ac:dyDescent="0.3">
      <c r="A364" s="52" t="s">
        <v>38</v>
      </c>
      <c r="B364" s="69" t="s">
        <v>280</v>
      </c>
      <c r="C364" s="22" t="s">
        <v>95</v>
      </c>
      <c r="D364" s="22" t="s">
        <v>95</v>
      </c>
      <c r="E364" s="23" t="s">
        <v>498</v>
      </c>
      <c r="F364" s="71"/>
      <c r="G364" s="87">
        <f t="shared" ref="G364:G365" si="82">SUM(G365)</f>
        <v>91.7</v>
      </c>
    </row>
    <row r="365" spans="1:16" ht="20.25" x14ac:dyDescent="0.3">
      <c r="A365" s="48" t="s">
        <v>147</v>
      </c>
      <c r="B365" s="69" t="s">
        <v>280</v>
      </c>
      <c r="C365" s="22" t="s">
        <v>95</v>
      </c>
      <c r="D365" s="22" t="s">
        <v>95</v>
      </c>
      <c r="E365" s="23" t="s">
        <v>499</v>
      </c>
      <c r="F365" s="71"/>
      <c r="G365" s="87">
        <f t="shared" si="82"/>
        <v>91.7</v>
      </c>
    </row>
    <row r="366" spans="1:16" s="6" customFormat="1" ht="37.5" x14ac:dyDescent="0.3">
      <c r="A366" s="47" t="s">
        <v>23</v>
      </c>
      <c r="B366" s="69" t="s">
        <v>280</v>
      </c>
      <c r="C366" s="22" t="s">
        <v>95</v>
      </c>
      <c r="D366" s="22" t="s">
        <v>95</v>
      </c>
      <c r="E366" s="22" t="s">
        <v>499</v>
      </c>
      <c r="F366" s="71" t="s">
        <v>24</v>
      </c>
      <c r="G366" s="87">
        <v>91.7</v>
      </c>
      <c r="H366" s="16"/>
      <c r="I366" s="16"/>
      <c r="J366" s="16"/>
      <c r="K366" s="16"/>
      <c r="L366" s="16"/>
      <c r="M366" s="4"/>
      <c r="N366" s="4"/>
      <c r="O366" s="4"/>
      <c r="P366" s="4"/>
    </row>
    <row r="367" spans="1:16" ht="20.25" x14ac:dyDescent="0.3">
      <c r="A367" s="48" t="s">
        <v>51</v>
      </c>
      <c r="B367" s="69" t="s">
        <v>280</v>
      </c>
      <c r="C367" s="22" t="s">
        <v>95</v>
      </c>
      <c r="D367" s="22" t="s">
        <v>95</v>
      </c>
      <c r="E367" s="23" t="s">
        <v>500</v>
      </c>
      <c r="F367" s="71"/>
      <c r="G367" s="87">
        <f>G368+G374+G370+G372</f>
        <v>15086.499999999998</v>
      </c>
    </row>
    <row r="368" spans="1:16" ht="20.25" x14ac:dyDescent="0.3">
      <c r="A368" s="48" t="s">
        <v>148</v>
      </c>
      <c r="B368" s="69" t="s">
        <v>280</v>
      </c>
      <c r="C368" s="22" t="s">
        <v>95</v>
      </c>
      <c r="D368" s="22" t="s">
        <v>95</v>
      </c>
      <c r="E368" s="23" t="s">
        <v>501</v>
      </c>
      <c r="F368" s="71"/>
      <c r="G368" s="87">
        <f>SUM(G369)</f>
        <v>10344.799999999999</v>
      </c>
    </row>
    <row r="369" spans="1:16" s="6" customFormat="1" ht="37.5" x14ac:dyDescent="0.3">
      <c r="A369" s="47" t="s">
        <v>137</v>
      </c>
      <c r="B369" s="69" t="s">
        <v>280</v>
      </c>
      <c r="C369" s="22" t="s">
        <v>95</v>
      </c>
      <c r="D369" s="22" t="s">
        <v>95</v>
      </c>
      <c r="E369" s="22" t="s">
        <v>501</v>
      </c>
      <c r="F369" s="71" t="s">
        <v>138</v>
      </c>
      <c r="G369" s="87">
        <v>10344.799999999999</v>
      </c>
      <c r="H369" s="16"/>
      <c r="I369" s="16"/>
      <c r="J369" s="16"/>
      <c r="K369" s="16"/>
      <c r="L369" s="16"/>
      <c r="M369" s="4"/>
      <c r="N369" s="4"/>
      <c r="O369" s="4"/>
      <c r="P369" s="4"/>
    </row>
    <row r="370" spans="1:16" s="6" customFormat="1" ht="76.5" customHeight="1" x14ac:dyDescent="0.3">
      <c r="A370" s="48" t="s">
        <v>710</v>
      </c>
      <c r="B370" s="69" t="s">
        <v>280</v>
      </c>
      <c r="C370" s="22" t="s">
        <v>95</v>
      </c>
      <c r="D370" s="22" t="s">
        <v>95</v>
      </c>
      <c r="E370" s="23" t="s">
        <v>708</v>
      </c>
      <c r="F370" s="71"/>
      <c r="G370" s="87">
        <f>SUM(G371)</f>
        <v>1149.4000000000001</v>
      </c>
      <c r="H370" s="16"/>
      <c r="I370" s="16"/>
      <c r="J370" s="16"/>
      <c r="K370" s="16"/>
      <c r="L370" s="16"/>
      <c r="M370" s="4"/>
      <c r="N370" s="4"/>
      <c r="O370" s="4"/>
      <c r="P370" s="4"/>
    </row>
    <row r="371" spans="1:16" s="6" customFormat="1" ht="37.5" x14ac:dyDescent="0.3">
      <c r="A371" s="47" t="s">
        <v>137</v>
      </c>
      <c r="B371" s="69" t="s">
        <v>280</v>
      </c>
      <c r="C371" s="22" t="s">
        <v>95</v>
      </c>
      <c r="D371" s="22" t="s">
        <v>95</v>
      </c>
      <c r="E371" s="22" t="s">
        <v>708</v>
      </c>
      <c r="F371" s="71" t="s">
        <v>138</v>
      </c>
      <c r="G371" s="87">
        <v>1149.4000000000001</v>
      </c>
      <c r="H371" s="16"/>
      <c r="I371" s="16"/>
      <c r="J371" s="16"/>
      <c r="K371" s="16"/>
      <c r="L371" s="16"/>
      <c r="M371" s="4"/>
      <c r="N371" s="4"/>
      <c r="O371" s="4"/>
      <c r="P371" s="4"/>
    </row>
    <row r="372" spans="1:16" s="6" customFormat="1" ht="74.25" customHeight="1" x14ac:dyDescent="0.3">
      <c r="A372" s="48" t="s">
        <v>711</v>
      </c>
      <c r="B372" s="69" t="s">
        <v>280</v>
      </c>
      <c r="C372" s="22" t="s">
        <v>95</v>
      </c>
      <c r="D372" s="22" t="s">
        <v>95</v>
      </c>
      <c r="E372" s="23" t="s">
        <v>709</v>
      </c>
      <c r="F372" s="71"/>
      <c r="G372" s="87">
        <f>SUM(G373)</f>
        <v>919.5</v>
      </c>
      <c r="H372" s="16"/>
      <c r="I372" s="16"/>
      <c r="J372" s="16"/>
      <c r="K372" s="16"/>
      <c r="L372" s="16"/>
      <c r="M372" s="4"/>
      <c r="N372" s="4"/>
      <c r="O372" s="4"/>
      <c r="P372" s="4"/>
    </row>
    <row r="373" spans="1:16" s="6" customFormat="1" ht="37.5" x14ac:dyDescent="0.3">
      <c r="A373" s="47" t="s">
        <v>137</v>
      </c>
      <c r="B373" s="69" t="s">
        <v>280</v>
      </c>
      <c r="C373" s="22" t="s">
        <v>95</v>
      </c>
      <c r="D373" s="22" t="s">
        <v>95</v>
      </c>
      <c r="E373" s="22" t="s">
        <v>709</v>
      </c>
      <c r="F373" s="71" t="s">
        <v>138</v>
      </c>
      <c r="G373" s="87">
        <v>919.5</v>
      </c>
      <c r="H373" s="16"/>
      <c r="I373" s="16"/>
      <c r="J373" s="16"/>
      <c r="K373" s="16"/>
      <c r="L373" s="16"/>
      <c r="M373" s="4"/>
      <c r="N373" s="4"/>
      <c r="O373" s="4"/>
      <c r="P373" s="4"/>
    </row>
    <row r="374" spans="1:16" ht="37.5" x14ac:dyDescent="0.3">
      <c r="A374" s="48" t="s">
        <v>653</v>
      </c>
      <c r="B374" s="69" t="s">
        <v>280</v>
      </c>
      <c r="C374" s="22" t="s">
        <v>95</v>
      </c>
      <c r="D374" s="22" t="s">
        <v>95</v>
      </c>
      <c r="E374" s="23" t="s">
        <v>502</v>
      </c>
      <c r="F374" s="71"/>
      <c r="G374" s="87">
        <f t="shared" ref="G374" si="83">SUM(G375)</f>
        <v>2672.8</v>
      </c>
    </row>
    <row r="375" spans="1:16" s="6" customFormat="1" ht="37.5" x14ac:dyDescent="0.3">
      <c r="A375" s="47" t="s">
        <v>137</v>
      </c>
      <c r="B375" s="69" t="s">
        <v>280</v>
      </c>
      <c r="C375" s="22" t="s">
        <v>95</v>
      </c>
      <c r="D375" s="22" t="s">
        <v>95</v>
      </c>
      <c r="E375" s="22" t="s">
        <v>502</v>
      </c>
      <c r="F375" s="71" t="s">
        <v>138</v>
      </c>
      <c r="G375" s="87">
        <v>2672.8</v>
      </c>
      <c r="H375" s="16"/>
      <c r="I375" s="16"/>
      <c r="J375" s="16"/>
      <c r="K375" s="16"/>
      <c r="L375" s="16"/>
      <c r="M375" s="4"/>
      <c r="N375" s="4"/>
      <c r="O375" s="4"/>
      <c r="P375" s="4"/>
    </row>
    <row r="376" spans="1:16" s="7" customFormat="1" ht="20.25" x14ac:dyDescent="0.3">
      <c r="A376" s="44" t="s">
        <v>149</v>
      </c>
      <c r="B376" s="69" t="s">
        <v>280</v>
      </c>
      <c r="C376" s="21" t="s">
        <v>62</v>
      </c>
      <c r="D376" s="21" t="s">
        <v>8</v>
      </c>
      <c r="E376" s="21"/>
      <c r="F376" s="70"/>
      <c r="G376" s="87">
        <f>+G405+G377+G384</f>
        <v>52108</v>
      </c>
      <c r="H376" s="16"/>
      <c r="I376" s="16"/>
      <c r="J376" s="16"/>
      <c r="K376" s="16"/>
      <c r="L376" s="16"/>
      <c r="M376" s="4"/>
      <c r="N376" s="4"/>
      <c r="O376" s="4"/>
      <c r="P376" s="4"/>
    </row>
    <row r="377" spans="1:16" s="3" customFormat="1" ht="20.25" x14ac:dyDescent="0.3">
      <c r="A377" s="45" t="s">
        <v>168</v>
      </c>
      <c r="B377" s="69" t="s">
        <v>280</v>
      </c>
      <c r="C377" s="21" t="s">
        <v>62</v>
      </c>
      <c r="D377" s="21" t="s">
        <v>7</v>
      </c>
      <c r="E377" s="21"/>
      <c r="F377" s="70"/>
      <c r="G377" s="87">
        <f t="shared" ref="G377:G380" si="84">+G378</f>
        <v>9674.6</v>
      </c>
      <c r="H377" s="16"/>
      <c r="I377" s="16"/>
      <c r="J377" s="16"/>
      <c r="K377" s="16"/>
      <c r="L377" s="16"/>
      <c r="M377" s="4"/>
      <c r="N377" s="4"/>
      <c r="O377" s="4"/>
      <c r="P377" s="4"/>
    </row>
    <row r="378" spans="1:16" ht="56.25" x14ac:dyDescent="0.3">
      <c r="A378" s="45" t="s">
        <v>496</v>
      </c>
      <c r="B378" s="69" t="s">
        <v>280</v>
      </c>
      <c r="C378" s="21" t="s">
        <v>62</v>
      </c>
      <c r="D378" s="21" t="s">
        <v>7</v>
      </c>
      <c r="E378" s="21" t="s">
        <v>21</v>
      </c>
      <c r="F378" s="70"/>
      <c r="G378" s="87">
        <f t="shared" si="84"/>
        <v>9674.6</v>
      </c>
    </row>
    <row r="379" spans="1:16" ht="20.25" x14ac:dyDescent="0.3">
      <c r="A379" s="45" t="s">
        <v>341</v>
      </c>
      <c r="B379" s="69" t="s">
        <v>280</v>
      </c>
      <c r="C379" s="21" t="s">
        <v>62</v>
      </c>
      <c r="D379" s="21" t="s">
        <v>7</v>
      </c>
      <c r="E379" s="21" t="s">
        <v>497</v>
      </c>
      <c r="F379" s="70"/>
      <c r="G379" s="87">
        <f t="shared" si="84"/>
        <v>9674.6</v>
      </c>
    </row>
    <row r="380" spans="1:16" ht="20.25" x14ac:dyDescent="0.3">
      <c r="A380" s="45" t="s">
        <v>51</v>
      </c>
      <c r="B380" s="69" t="s">
        <v>280</v>
      </c>
      <c r="C380" s="21" t="s">
        <v>62</v>
      </c>
      <c r="D380" s="21" t="s">
        <v>7</v>
      </c>
      <c r="E380" s="21" t="s">
        <v>500</v>
      </c>
      <c r="F380" s="70"/>
      <c r="G380" s="87">
        <f t="shared" si="84"/>
        <v>9674.6</v>
      </c>
    </row>
    <row r="381" spans="1:16" ht="20.25" customHeight="1" x14ac:dyDescent="0.3">
      <c r="A381" s="45" t="s">
        <v>169</v>
      </c>
      <c r="B381" s="69" t="s">
        <v>280</v>
      </c>
      <c r="C381" s="21" t="s">
        <v>62</v>
      </c>
      <c r="D381" s="21" t="s">
        <v>7</v>
      </c>
      <c r="E381" s="21" t="s">
        <v>630</v>
      </c>
      <c r="F381" s="70"/>
      <c r="G381" s="87">
        <f>+G382+G383</f>
        <v>9674.6</v>
      </c>
    </row>
    <row r="382" spans="1:16" s="6" customFormat="1" ht="37.5" x14ac:dyDescent="0.3">
      <c r="A382" s="47" t="s">
        <v>23</v>
      </c>
      <c r="B382" s="69" t="s">
        <v>280</v>
      </c>
      <c r="C382" s="21" t="s">
        <v>62</v>
      </c>
      <c r="D382" s="21" t="s">
        <v>7</v>
      </c>
      <c r="E382" s="21" t="s">
        <v>630</v>
      </c>
      <c r="F382" s="70" t="s">
        <v>24</v>
      </c>
      <c r="G382" s="87">
        <v>44.6</v>
      </c>
      <c r="H382" s="16"/>
      <c r="I382" s="16"/>
      <c r="J382" s="16"/>
      <c r="K382" s="16"/>
      <c r="L382" s="16"/>
      <c r="M382" s="4"/>
      <c r="N382" s="4"/>
      <c r="O382" s="4"/>
      <c r="P382" s="4"/>
    </row>
    <row r="383" spans="1:16" s="6" customFormat="1" ht="20.25" x14ac:dyDescent="0.3">
      <c r="A383" s="48" t="s">
        <v>170</v>
      </c>
      <c r="B383" s="69" t="s">
        <v>280</v>
      </c>
      <c r="C383" s="21" t="s">
        <v>62</v>
      </c>
      <c r="D383" s="21" t="s">
        <v>7</v>
      </c>
      <c r="E383" s="21" t="s">
        <v>630</v>
      </c>
      <c r="F383" s="70" t="s">
        <v>171</v>
      </c>
      <c r="G383" s="87">
        <v>9630</v>
      </c>
      <c r="H383" s="16"/>
      <c r="I383" s="16"/>
      <c r="J383" s="16"/>
      <c r="K383" s="16"/>
      <c r="L383" s="16"/>
      <c r="M383" s="4"/>
      <c r="N383" s="4"/>
      <c r="O383" s="4"/>
      <c r="P383" s="4"/>
    </row>
    <row r="384" spans="1:16" s="3" customFormat="1" ht="20.25" x14ac:dyDescent="0.3">
      <c r="A384" s="45" t="s">
        <v>164</v>
      </c>
      <c r="B384" s="69" t="s">
        <v>280</v>
      </c>
      <c r="C384" s="21" t="s">
        <v>62</v>
      </c>
      <c r="D384" s="21" t="s">
        <v>60</v>
      </c>
      <c r="E384" s="21"/>
      <c r="F384" s="70"/>
      <c r="G384" s="87">
        <f>+G391+G397+G385+G402</f>
        <v>39426.299999999996</v>
      </c>
      <c r="H384" s="16"/>
      <c r="I384" s="16"/>
      <c r="J384" s="16"/>
      <c r="K384" s="16"/>
      <c r="L384" s="16"/>
      <c r="M384" s="4"/>
      <c r="N384" s="4"/>
      <c r="O384" s="4"/>
      <c r="P384" s="4"/>
    </row>
    <row r="385" spans="1:16" s="4" customFormat="1" ht="56.25" x14ac:dyDescent="0.3">
      <c r="A385" s="45" t="s">
        <v>428</v>
      </c>
      <c r="B385" s="69" t="s">
        <v>280</v>
      </c>
      <c r="C385" s="21" t="s">
        <v>62</v>
      </c>
      <c r="D385" s="21" t="s">
        <v>60</v>
      </c>
      <c r="E385" s="21" t="s">
        <v>63</v>
      </c>
      <c r="F385" s="70"/>
      <c r="G385" s="87">
        <f t="shared" ref="G385:G387" si="85">G386</f>
        <v>33833.699999999997</v>
      </c>
      <c r="H385" s="16"/>
      <c r="I385" s="16"/>
      <c r="J385" s="16"/>
      <c r="K385" s="16"/>
      <c r="L385" s="16"/>
    </row>
    <row r="386" spans="1:16" s="4" customFormat="1" ht="20.25" x14ac:dyDescent="0.3">
      <c r="A386" s="45" t="s">
        <v>341</v>
      </c>
      <c r="B386" s="69" t="s">
        <v>280</v>
      </c>
      <c r="C386" s="21" t="s">
        <v>62</v>
      </c>
      <c r="D386" s="21" t="s">
        <v>60</v>
      </c>
      <c r="E386" s="21" t="s">
        <v>438</v>
      </c>
      <c r="F386" s="70"/>
      <c r="G386" s="87">
        <f t="shared" si="85"/>
        <v>33833.699999999997</v>
      </c>
      <c r="H386" s="16"/>
      <c r="I386" s="16"/>
      <c r="J386" s="16"/>
      <c r="K386" s="16"/>
      <c r="L386" s="16"/>
    </row>
    <row r="387" spans="1:16" s="4" customFormat="1" ht="20.25" x14ac:dyDescent="0.3">
      <c r="A387" s="45" t="s">
        <v>445</v>
      </c>
      <c r="B387" s="69" t="s">
        <v>280</v>
      </c>
      <c r="C387" s="21" t="s">
        <v>62</v>
      </c>
      <c r="D387" s="21" t="s">
        <v>60</v>
      </c>
      <c r="E387" s="21" t="s">
        <v>444</v>
      </c>
      <c r="F387" s="70"/>
      <c r="G387" s="87">
        <f t="shared" si="85"/>
        <v>33833.699999999997</v>
      </c>
      <c r="H387" s="16"/>
      <c r="I387" s="16"/>
      <c r="J387" s="16"/>
      <c r="K387" s="16"/>
      <c r="L387" s="16"/>
    </row>
    <row r="388" spans="1:16" s="4" customFormat="1" ht="37.5" x14ac:dyDescent="0.3">
      <c r="A388" s="45" t="s">
        <v>705</v>
      </c>
      <c r="B388" s="69" t="s">
        <v>280</v>
      </c>
      <c r="C388" s="21" t="s">
        <v>62</v>
      </c>
      <c r="D388" s="21" t="s">
        <v>60</v>
      </c>
      <c r="E388" s="21" t="s">
        <v>704</v>
      </c>
      <c r="F388" s="70"/>
      <c r="G388" s="87">
        <f>G389+G390</f>
        <v>33833.699999999997</v>
      </c>
      <c r="H388" s="16"/>
      <c r="I388" s="16"/>
      <c r="J388" s="16"/>
      <c r="K388" s="16"/>
      <c r="L388" s="16"/>
    </row>
    <row r="389" spans="1:16" s="3" customFormat="1" ht="37.5" x14ac:dyDescent="0.3">
      <c r="A389" s="47" t="s">
        <v>23</v>
      </c>
      <c r="B389" s="69" t="s">
        <v>280</v>
      </c>
      <c r="C389" s="21" t="s">
        <v>62</v>
      </c>
      <c r="D389" s="21" t="s">
        <v>60</v>
      </c>
      <c r="E389" s="21" t="s">
        <v>704</v>
      </c>
      <c r="F389" s="70" t="s">
        <v>24</v>
      </c>
      <c r="G389" s="87">
        <v>13.7</v>
      </c>
      <c r="H389" s="16"/>
      <c r="I389" s="16"/>
      <c r="J389" s="16"/>
      <c r="K389" s="16"/>
      <c r="L389" s="16"/>
      <c r="M389" s="4"/>
      <c r="N389" s="4"/>
      <c r="O389" s="4"/>
      <c r="P389" s="4"/>
    </row>
    <row r="390" spans="1:16" s="3" customFormat="1" ht="37.5" x14ac:dyDescent="0.3">
      <c r="A390" s="55" t="s">
        <v>137</v>
      </c>
      <c r="B390" s="69" t="s">
        <v>280</v>
      </c>
      <c r="C390" s="21" t="s">
        <v>62</v>
      </c>
      <c r="D390" s="21" t="s">
        <v>60</v>
      </c>
      <c r="E390" s="21" t="s">
        <v>704</v>
      </c>
      <c r="F390" s="70" t="s">
        <v>138</v>
      </c>
      <c r="G390" s="87">
        <v>33820</v>
      </c>
      <c r="H390" s="16"/>
      <c r="I390" s="16"/>
      <c r="J390" s="16"/>
      <c r="K390" s="16"/>
      <c r="L390" s="16"/>
      <c r="M390" s="4"/>
      <c r="N390" s="4"/>
      <c r="O390" s="4"/>
      <c r="P390" s="4"/>
    </row>
    <row r="391" spans="1:16" ht="56.25" x14ac:dyDescent="0.3">
      <c r="A391" s="45" t="s">
        <v>496</v>
      </c>
      <c r="B391" s="69" t="s">
        <v>280</v>
      </c>
      <c r="C391" s="21" t="s">
        <v>62</v>
      </c>
      <c r="D391" s="21" t="s">
        <v>60</v>
      </c>
      <c r="E391" s="21" t="s">
        <v>21</v>
      </c>
      <c r="F391" s="70"/>
      <c r="G391" s="87">
        <f t="shared" ref="G391:G393" si="86">+G392</f>
        <v>766.6</v>
      </c>
    </row>
    <row r="392" spans="1:16" ht="20.25" x14ac:dyDescent="0.3">
      <c r="A392" s="45" t="s">
        <v>341</v>
      </c>
      <c r="B392" s="69" t="s">
        <v>280</v>
      </c>
      <c r="C392" s="21" t="s">
        <v>62</v>
      </c>
      <c r="D392" s="21" t="s">
        <v>60</v>
      </c>
      <c r="E392" s="21" t="s">
        <v>497</v>
      </c>
      <c r="F392" s="70"/>
      <c r="G392" s="87">
        <f t="shared" si="86"/>
        <v>766.6</v>
      </c>
    </row>
    <row r="393" spans="1:16" ht="20.25" x14ac:dyDescent="0.3">
      <c r="A393" s="45" t="s">
        <v>51</v>
      </c>
      <c r="B393" s="69" t="s">
        <v>280</v>
      </c>
      <c r="C393" s="21" t="s">
        <v>62</v>
      </c>
      <c r="D393" s="21" t="s">
        <v>60</v>
      </c>
      <c r="E393" s="21" t="s">
        <v>500</v>
      </c>
      <c r="F393" s="70"/>
      <c r="G393" s="87">
        <f t="shared" si="86"/>
        <v>766.6</v>
      </c>
    </row>
    <row r="394" spans="1:16" ht="30.75" customHeight="1" x14ac:dyDescent="0.3">
      <c r="A394" s="45" t="s">
        <v>172</v>
      </c>
      <c r="B394" s="69" t="s">
        <v>280</v>
      </c>
      <c r="C394" s="21" t="s">
        <v>62</v>
      </c>
      <c r="D394" s="21" t="s">
        <v>60</v>
      </c>
      <c r="E394" s="21" t="s">
        <v>631</v>
      </c>
      <c r="F394" s="70"/>
      <c r="G394" s="87">
        <f>+G396+G395</f>
        <v>766.6</v>
      </c>
    </row>
    <row r="395" spans="1:16" s="6" customFormat="1" ht="37.5" x14ac:dyDescent="0.3">
      <c r="A395" s="47" t="s">
        <v>23</v>
      </c>
      <c r="B395" s="69" t="s">
        <v>280</v>
      </c>
      <c r="C395" s="21" t="s">
        <v>62</v>
      </c>
      <c r="D395" s="21" t="s">
        <v>60</v>
      </c>
      <c r="E395" s="21" t="s">
        <v>631</v>
      </c>
      <c r="F395" s="70" t="s">
        <v>24</v>
      </c>
      <c r="G395" s="87">
        <v>1.6</v>
      </c>
      <c r="H395" s="16"/>
      <c r="I395" s="16"/>
      <c r="J395" s="16"/>
      <c r="K395" s="16"/>
      <c r="L395" s="16"/>
      <c r="M395" s="4"/>
      <c r="N395" s="4"/>
      <c r="O395" s="4"/>
      <c r="P395" s="4"/>
    </row>
    <row r="396" spans="1:16" s="6" customFormat="1" ht="28.5" customHeight="1" x14ac:dyDescent="0.3">
      <c r="A396" s="48" t="s">
        <v>173</v>
      </c>
      <c r="B396" s="69" t="s">
        <v>280</v>
      </c>
      <c r="C396" s="21" t="s">
        <v>62</v>
      </c>
      <c r="D396" s="21" t="s">
        <v>60</v>
      </c>
      <c r="E396" s="21" t="s">
        <v>631</v>
      </c>
      <c r="F396" s="70" t="s">
        <v>174</v>
      </c>
      <c r="G396" s="87">
        <v>765</v>
      </c>
      <c r="H396" s="16"/>
      <c r="I396" s="16"/>
      <c r="J396" s="16"/>
      <c r="K396" s="16"/>
      <c r="L396" s="16"/>
      <c r="M396" s="4"/>
      <c r="N396" s="4"/>
      <c r="O396" s="4"/>
      <c r="P396" s="4"/>
    </row>
    <row r="397" spans="1:16" ht="37.5" x14ac:dyDescent="0.3">
      <c r="A397" s="61" t="s">
        <v>523</v>
      </c>
      <c r="B397" s="69" t="s">
        <v>280</v>
      </c>
      <c r="C397" s="21" t="s">
        <v>62</v>
      </c>
      <c r="D397" s="21" t="s">
        <v>60</v>
      </c>
      <c r="E397" s="21" t="s">
        <v>81</v>
      </c>
      <c r="F397" s="70"/>
      <c r="G397" s="87">
        <f t="shared" ref="G397:G400" si="87">G398</f>
        <v>2090.3000000000002</v>
      </c>
    </row>
    <row r="398" spans="1:16" ht="18" customHeight="1" x14ac:dyDescent="0.3">
      <c r="A398" s="61" t="s">
        <v>418</v>
      </c>
      <c r="B398" s="69" t="s">
        <v>280</v>
      </c>
      <c r="C398" s="21" t="s">
        <v>62</v>
      </c>
      <c r="D398" s="21" t="s">
        <v>60</v>
      </c>
      <c r="E398" s="21" t="s">
        <v>525</v>
      </c>
      <c r="F398" s="70"/>
      <c r="G398" s="87">
        <f t="shared" si="87"/>
        <v>2090.3000000000002</v>
      </c>
    </row>
    <row r="399" spans="1:16" ht="20.25" x14ac:dyDescent="0.3">
      <c r="A399" s="61" t="s">
        <v>51</v>
      </c>
      <c r="B399" s="69" t="s">
        <v>280</v>
      </c>
      <c r="C399" s="21" t="s">
        <v>62</v>
      </c>
      <c r="D399" s="21" t="s">
        <v>60</v>
      </c>
      <c r="E399" s="21" t="s">
        <v>570</v>
      </c>
      <c r="F399" s="70"/>
      <c r="G399" s="87">
        <f t="shared" si="87"/>
        <v>2090.3000000000002</v>
      </c>
    </row>
    <row r="400" spans="1:16" ht="37.5" x14ac:dyDescent="0.3">
      <c r="A400" s="62" t="s">
        <v>303</v>
      </c>
      <c r="B400" s="69" t="s">
        <v>280</v>
      </c>
      <c r="C400" s="21" t="s">
        <v>62</v>
      </c>
      <c r="D400" s="21" t="s">
        <v>60</v>
      </c>
      <c r="E400" s="21" t="s">
        <v>571</v>
      </c>
      <c r="F400" s="70"/>
      <c r="G400" s="87">
        <f t="shared" si="87"/>
        <v>2090.3000000000002</v>
      </c>
    </row>
    <row r="401" spans="1:16" s="6" customFormat="1" ht="37.5" x14ac:dyDescent="0.3">
      <c r="A401" s="55" t="s">
        <v>137</v>
      </c>
      <c r="B401" s="69" t="s">
        <v>280</v>
      </c>
      <c r="C401" s="21" t="s">
        <v>62</v>
      </c>
      <c r="D401" s="21" t="s">
        <v>60</v>
      </c>
      <c r="E401" s="21" t="s">
        <v>571</v>
      </c>
      <c r="F401" s="70" t="s">
        <v>138</v>
      </c>
      <c r="G401" s="87">
        <v>2090.3000000000002</v>
      </c>
      <c r="H401" s="16"/>
      <c r="I401" s="16"/>
      <c r="J401" s="16"/>
      <c r="K401" s="16"/>
      <c r="L401" s="16"/>
      <c r="M401" s="4"/>
      <c r="N401" s="4"/>
      <c r="O401" s="4"/>
      <c r="P401" s="4"/>
    </row>
    <row r="402" spans="1:16" ht="20.25" x14ac:dyDescent="0.3">
      <c r="A402" s="45" t="s">
        <v>272</v>
      </c>
      <c r="B402" s="69" t="s">
        <v>280</v>
      </c>
      <c r="C402" s="21" t="s">
        <v>62</v>
      </c>
      <c r="D402" s="21" t="s">
        <v>60</v>
      </c>
      <c r="E402" s="21" t="s">
        <v>273</v>
      </c>
      <c r="F402" s="70"/>
      <c r="G402" s="87">
        <f t="shared" ref="G402:G403" si="88">+G403</f>
        <v>2735.7</v>
      </c>
    </row>
    <row r="403" spans="1:16" ht="19.5" customHeight="1" x14ac:dyDescent="0.3">
      <c r="A403" s="45" t="s">
        <v>274</v>
      </c>
      <c r="B403" s="69" t="s">
        <v>280</v>
      </c>
      <c r="C403" s="21" t="s">
        <v>62</v>
      </c>
      <c r="D403" s="21" t="s">
        <v>60</v>
      </c>
      <c r="E403" s="21" t="s">
        <v>275</v>
      </c>
      <c r="F403" s="70"/>
      <c r="G403" s="87">
        <f t="shared" si="88"/>
        <v>2735.7</v>
      </c>
    </row>
    <row r="404" spans="1:16" s="6" customFormat="1" ht="20.25" x14ac:dyDescent="0.3">
      <c r="A404" s="45" t="s">
        <v>42</v>
      </c>
      <c r="B404" s="69" t="s">
        <v>280</v>
      </c>
      <c r="C404" s="21" t="s">
        <v>62</v>
      </c>
      <c r="D404" s="21" t="s">
        <v>60</v>
      </c>
      <c r="E404" s="21" t="s">
        <v>275</v>
      </c>
      <c r="F404" s="70" t="s">
        <v>43</v>
      </c>
      <c r="G404" s="87">
        <v>2735.7</v>
      </c>
      <c r="H404" s="16"/>
      <c r="I404" s="16"/>
      <c r="J404" s="16"/>
      <c r="K404" s="16"/>
      <c r="L404" s="16"/>
      <c r="M404" s="4"/>
      <c r="N404" s="4"/>
      <c r="O404" s="4"/>
      <c r="P404" s="4"/>
    </row>
    <row r="405" spans="1:16" s="3" customFormat="1" ht="20.25" x14ac:dyDescent="0.3">
      <c r="A405" s="46" t="s">
        <v>150</v>
      </c>
      <c r="B405" s="69" t="s">
        <v>280</v>
      </c>
      <c r="C405" s="22" t="s">
        <v>62</v>
      </c>
      <c r="D405" s="22" t="s">
        <v>86</v>
      </c>
      <c r="E405" s="22"/>
      <c r="F405" s="71"/>
      <c r="G405" s="88">
        <f t="shared" ref="G405:G407" si="89">+G406</f>
        <v>3007.1</v>
      </c>
      <c r="H405" s="16"/>
      <c r="I405" s="16"/>
      <c r="J405" s="16"/>
      <c r="K405" s="16"/>
      <c r="L405" s="16"/>
      <c r="M405" s="4"/>
      <c r="N405" s="4"/>
      <c r="O405" s="4"/>
      <c r="P405" s="4"/>
    </row>
    <row r="406" spans="1:16" ht="56.25" x14ac:dyDescent="0.3">
      <c r="A406" s="45" t="s">
        <v>496</v>
      </c>
      <c r="B406" s="69" t="s">
        <v>280</v>
      </c>
      <c r="C406" s="21" t="s">
        <v>62</v>
      </c>
      <c r="D406" s="21" t="s">
        <v>86</v>
      </c>
      <c r="E406" s="22" t="s">
        <v>21</v>
      </c>
      <c r="F406" s="70"/>
      <c r="G406" s="87">
        <f t="shared" si="89"/>
        <v>3007.1</v>
      </c>
    </row>
    <row r="407" spans="1:16" ht="23.25" customHeight="1" x14ac:dyDescent="0.3">
      <c r="A407" s="48" t="s">
        <v>340</v>
      </c>
      <c r="B407" s="69" t="s">
        <v>280</v>
      </c>
      <c r="C407" s="21" t="s">
        <v>62</v>
      </c>
      <c r="D407" s="21" t="s">
        <v>86</v>
      </c>
      <c r="E407" s="23" t="s">
        <v>52</v>
      </c>
      <c r="F407" s="70"/>
      <c r="G407" s="87">
        <f t="shared" si="89"/>
        <v>3007.1</v>
      </c>
    </row>
    <row r="408" spans="1:16" ht="37.5" x14ac:dyDescent="0.3">
      <c r="A408" s="48" t="s">
        <v>53</v>
      </c>
      <c r="B408" s="69" t="s">
        <v>280</v>
      </c>
      <c r="C408" s="21" t="s">
        <v>62</v>
      </c>
      <c r="D408" s="21" t="s">
        <v>86</v>
      </c>
      <c r="E408" s="23" t="s">
        <v>54</v>
      </c>
      <c r="F408" s="70"/>
      <c r="G408" s="87">
        <f>+G409+G411</f>
        <v>3007.1</v>
      </c>
    </row>
    <row r="409" spans="1:16" ht="24.75" customHeight="1" x14ac:dyDescent="0.3">
      <c r="A409" s="48" t="s">
        <v>151</v>
      </c>
      <c r="B409" s="69" t="s">
        <v>280</v>
      </c>
      <c r="C409" s="21" t="s">
        <v>62</v>
      </c>
      <c r="D409" s="21" t="s">
        <v>86</v>
      </c>
      <c r="E409" s="23" t="s">
        <v>152</v>
      </c>
      <c r="F409" s="70"/>
      <c r="G409" s="87">
        <f t="shared" ref="G409:G411" si="90">SUM(G410)</f>
        <v>2000</v>
      </c>
    </row>
    <row r="410" spans="1:16" s="6" customFormat="1" ht="56.25" x14ac:dyDescent="0.3">
      <c r="A410" s="46" t="s">
        <v>66</v>
      </c>
      <c r="B410" s="69" t="s">
        <v>280</v>
      </c>
      <c r="C410" s="21" t="s">
        <v>62</v>
      </c>
      <c r="D410" s="21" t="s">
        <v>86</v>
      </c>
      <c r="E410" s="21" t="s">
        <v>152</v>
      </c>
      <c r="F410" s="70" t="s">
        <v>67</v>
      </c>
      <c r="G410" s="87">
        <v>2000</v>
      </c>
      <c r="H410" s="16"/>
      <c r="I410" s="16"/>
      <c r="J410" s="16"/>
      <c r="K410" s="16"/>
      <c r="L410" s="16"/>
      <c r="M410" s="4"/>
      <c r="N410" s="4"/>
      <c r="O410" s="4"/>
      <c r="P410" s="4"/>
    </row>
    <row r="411" spans="1:16" ht="39" customHeight="1" x14ac:dyDescent="0.3">
      <c r="A411" s="48" t="s">
        <v>712</v>
      </c>
      <c r="B411" s="69" t="s">
        <v>280</v>
      </c>
      <c r="C411" s="21" t="s">
        <v>62</v>
      </c>
      <c r="D411" s="21" t="s">
        <v>86</v>
      </c>
      <c r="E411" s="23" t="s">
        <v>713</v>
      </c>
      <c r="F411" s="70"/>
      <c r="G411" s="87">
        <f t="shared" si="90"/>
        <v>1007.1</v>
      </c>
    </row>
    <row r="412" spans="1:16" s="6" customFormat="1" ht="56.25" x14ac:dyDescent="0.3">
      <c r="A412" s="46" t="s">
        <v>66</v>
      </c>
      <c r="B412" s="69" t="s">
        <v>280</v>
      </c>
      <c r="C412" s="21" t="s">
        <v>62</v>
      </c>
      <c r="D412" s="21" t="s">
        <v>86</v>
      </c>
      <c r="E412" s="21" t="s">
        <v>713</v>
      </c>
      <c r="F412" s="70" t="s">
        <v>67</v>
      </c>
      <c r="G412" s="87">
        <v>1007.1</v>
      </c>
      <c r="H412" s="16"/>
      <c r="I412" s="16"/>
      <c r="J412" s="16"/>
      <c r="K412" s="16"/>
      <c r="L412" s="16"/>
      <c r="M412" s="4"/>
      <c r="N412" s="4"/>
      <c r="O412" s="4"/>
      <c r="P412" s="4"/>
    </row>
    <row r="413" spans="1:16" s="7" customFormat="1" ht="20.25" x14ac:dyDescent="0.3">
      <c r="A413" s="44" t="s">
        <v>315</v>
      </c>
      <c r="B413" s="69" t="s">
        <v>280</v>
      </c>
      <c r="C413" s="21" t="s">
        <v>103</v>
      </c>
      <c r="D413" s="21" t="s">
        <v>8</v>
      </c>
      <c r="E413" s="21"/>
      <c r="F413" s="70"/>
      <c r="G413" s="87">
        <f t="shared" ref="G413:G418" si="91">+G414</f>
        <v>4321.5</v>
      </c>
      <c r="H413" s="16"/>
      <c r="I413" s="16"/>
      <c r="J413" s="16"/>
      <c r="K413" s="16"/>
      <c r="L413" s="16"/>
      <c r="M413" s="4"/>
      <c r="N413" s="4"/>
      <c r="O413" s="4"/>
      <c r="P413" s="4"/>
    </row>
    <row r="414" spans="1:16" s="3" customFormat="1" ht="20.25" x14ac:dyDescent="0.3">
      <c r="A414" s="46" t="s">
        <v>157</v>
      </c>
      <c r="B414" s="69" t="s">
        <v>280</v>
      </c>
      <c r="C414" s="22" t="s">
        <v>103</v>
      </c>
      <c r="D414" s="22" t="s">
        <v>10</v>
      </c>
      <c r="E414" s="22"/>
      <c r="F414" s="71"/>
      <c r="G414" s="88">
        <f t="shared" si="91"/>
        <v>4321.5</v>
      </c>
      <c r="H414" s="16"/>
      <c r="I414" s="16"/>
      <c r="J414" s="16"/>
      <c r="K414" s="16"/>
      <c r="L414" s="16"/>
      <c r="M414" s="4"/>
      <c r="N414" s="4"/>
      <c r="O414" s="4"/>
      <c r="P414" s="4"/>
    </row>
    <row r="415" spans="1:16" ht="56.25" x14ac:dyDescent="0.3">
      <c r="A415" s="45" t="s">
        <v>496</v>
      </c>
      <c r="B415" s="69" t="s">
        <v>280</v>
      </c>
      <c r="C415" s="21" t="s">
        <v>103</v>
      </c>
      <c r="D415" s="21" t="s">
        <v>10</v>
      </c>
      <c r="E415" s="21" t="s">
        <v>21</v>
      </c>
      <c r="F415" s="70"/>
      <c r="G415" s="87">
        <f t="shared" si="91"/>
        <v>4321.5</v>
      </c>
    </row>
    <row r="416" spans="1:16" ht="19.5" customHeight="1" x14ac:dyDescent="0.3">
      <c r="A416" s="48" t="s">
        <v>340</v>
      </c>
      <c r="B416" s="69" t="s">
        <v>280</v>
      </c>
      <c r="C416" s="21" t="s">
        <v>103</v>
      </c>
      <c r="D416" s="21" t="s">
        <v>10</v>
      </c>
      <c r="E416" s="21" t="s">
        <v>52</v>
      </c>
      <c r="F416" s="70"/>
      <c r="G416" s="87">
        <f t="shared" si="91"/>
        <v>4321.5</v>
      </c>
    </row>
    <row r="417" spans="1:16" ht="37.5" x14ac:dyDescent="0.3">
      <c r="A417" s="48" t="s">
        <v>53</v>
      </c>
      <c r="B417" s="69" t="s">
        <v>280</v>
      </c>
      <c r="C417" s="21" t="s">
        <v>103</v>
      </c>
      <c r="D417" s="21" t="s">
        <v>10</v>
      </c>
      <c r="E417" s="21" t="s">
        <v>54</v>
      </c>
      <c r="F417" s="70"/>
      <c r="G417" s="87">
        <f t="shared" si="91"/>
        <v>4321.5</v>
      </c>
    </row>
    <row r="418" spans="1:16" ht="56.25" x14ac:dyDescent="0.3">
      <c r="A418" s="48" t="s">
        <v>158</v>
      </c>
      <c r="B418" s="69" t="s">
        <v>280</v>
      </c>
      <c r="C418" s="21" t="s">
        <v>103</v>
      </c>
      <c r="D418" s="21" t="s">
        <v>10</v>
      </c>
      <c r="E418" s="21" t="s">
        <v>159</v>
      </c>
      <c r="F418" s="70"/>
      <c r="G418" s="87">
        <f t="shared" si="91"/>
        <v>4321.5</v>
      </c>
    </row>
    <row r="419" spans="1:16" s="6" customFormat="1" ht="56.25" x14ac:dyDescent="0.3">
      <c r="A419" s="46" t="s">
        <v>66</v>
      </c>
      <c r="B419" s="69" t="s">
        <v>280</v>
      </c>
      <c r="C419" s="21" t="s">
        <v>103</v>
      </c>
      <c r="D419" s="21" t="s">
        <v>10</v>
      </c>
      <c r="E419" s="21" t="s">
        <v>159</v>
      </c>
      <c r="F419" s="70" t="s">
        <v>67</v>
      </c>
      <c r="G419" s="87">
        <v>4321.5</v>
      </c>
      <c r="H419" s="16"/>
      <c r="I419" s="16"/>
      <c r="J419" s="16"/>
      <c r="K419" s="16"/>
      <c r="L419" s="16"/>
      <c r="M419" s="4"/>
      <c r="N419" s="4"/>
      <c r="O419" s="4"/>
      <c r="P419" s="4"/>
    </row>
    <row r="420" spans="1:16" s="10" customFormat="1" ht="45" customHeight="1" x14ac:dyDescent="0.3">
      <c r="A420" s="51" t="s">
        <v>290</v>
      </c>
      <c r="B420" s="67" t="s">
        <v>281</v>
      </c>
      <c r="C420" s="20"/>
      <c r="D420" s="20"/>
      <c r="E420" s="20"/>
      <c r="F420" s="68"/>
      <c r="G420" s="86">
        <f>+G421+G459+G468+G487</f>
        <v>98601.8</v>
      </c>
      <c r="H420" s="16"/>
      <c r="I420" s="16"/>
      <c r="J420" s="16"/>
      <c r="K420" s="16"/>
      <c r="L420" s="16"/>
      <c r="M420" s="4"/>
      <c r="N420" s="4"/>
      <c r="O420" s="4"/>
      <c r="P420" s="4"/>
    </row>
    <row r="421" spans="1:16" s="7" customFormat="1" ht="20.25" x14ac:dyDescent="0.3">
      <c r="A421" s="44" t="s">
        <v>6</v>
      </c>
      <c r="B421" s="69" t="s">
        <v>281</v>
      </c>
      <c r="C421" s="21" t="s">
        <v>7</v>
      </c>
      <c r="D421" s="21" t="s">
        <v>8</v>
      </c>
      <c r="E421" s="21"/>
      <c r="F421" s="70"/>
      <c r="G421" s="87">
        <f t="shared" ref="G421" si="92">+G422</f>
        <v>35044.69999999999</v>
      </c>
      <c r="H421" s="16"/>
      <c r="I421" s="16"/>
      <c r="J421" s="16"/>
      <c r="K421" s="16"/>
      <c r="L421" s="16"/>
      <c r="M421" s="4"/>
      <c r="N421" s="4"/>
      <c r="O421" s="4"/>
      <c r="P421" s="4"/>
    </row>
    <row r="422" spans="1:16" s="3" customFormat="1" ht="20.25" x14ac:dyDescent="0.3">
      <c r="A422" s="46" t="s">
        <v>35</v>
      </c>
      <c r="B422" s="69" t="s">
        <v>281</v>
      </c>
      <c r="C422" s="22" t="s">
        <v>7</v>
      </c>
      <c r="D422" s="22" t="s">
        <v>36</v>
      </c>
      <c r="E422" s="22"/>
      <c r="F422" s="71"/>
      <c r="G422" s="88">
        <f>G432+G455+G423</f>
        <v>35044.69999999999</v>
      </c>
      <c r="H422" s="16"/>
      <c r="I422" s="16"/>
      <c r="J422" s="16"/>
      <c r="K422" s="16"/>
      <c r="L422" s="16"/>
      <c r="M422" s="4"/>
      <c r="N422" s="4"/>
      <c r="O422" s="4"/>
      <c r="P422" s="4"/>
    </row>
    <row r="423" spans="1:16" s="4" customFormat="1" ht="56.25" x14ac:dyDescent="0.3">
      <c r="A423" s="45" t="s">
        <v>496</v>
      </c>
      <c r="B423" s="69" t="s">
        <v>281</v>
      </c>
      <c r="C423" s="22" t="s">
        <v>7</v>
      </c>
      <c r="D423" s="22" t="s">
        <v>36</v>
      </c>
      <c r="E423" s="22" t="s">
        <v>21</v>
      </c>
      <c r="F423" s="71"/>
      <c r="G423" s="88">
        <f t="shared" ref="G423:G428" si="93">G424</f>
        <v>155.19999999999999</v>
      </c>
      <c r="H423" s="16"/>
      <c r="I423" s="16"/>
      <c r="J423" s="16"/>
      <c r="K423" s="16"/>
      <c r="L423" s="16"/>
    </row>
    <row r="424" spans="1:16" s="4" customFormat="1" ht="20.25" x14ac:dyDescent="0.3">
      <c r="A424" s="52" t="s">
        <v>341</v>
      </c>
      <c r="B424" s="69" t="s">
        <v>281</v>
      </c>
      <c r="C424" s="22" t="s">
        <v>7</v>
      </c>
      <c r="D424" s="22" t="s">
        <v>36</v>
      </c>
      <c r="E424" s="22" t="s">
        <v>497</v>
      </c>
      <c r="F424" s="71"/>
      <c r="G424" s="88">
        <f>G428+G425</f>
        <v>155.19999999999999</v>
      </c>
      <c r="H424" s="16"/>
      <c r="I424" s="16"/>
      <c r="J424" s="16"/>
      <c r="K424" s="16"/>
      <c r="L424" s="16"/>
    </row>
    <row r="425" spans="1:16" s="4" customFormat="1" ht="37.5" x14ac:dyDescent="0.3">
      <c r="A425" s="48" t="s">
        <v>13</v>
      </c>
      <c r="B425" s="69" t="s">
        <v>281</v>
      </c>
      <c r="C425" s="22" t="s">
        <v>7</v>
      </c>
      <c r="D425" s="22" t="s">
        <v>36</v>
      </c>
      <c r="E425" s="22" t="s">
        <v>423</v>
      </c>
      <c r="F425" s="71"/>
      <c r="G425" s="88">
        <f>G426</f>
        <v>88.5</v>
      </c>
      <c r="H425" s="16"/>
      <c r="I425" s="16"/>
      <c r="J425" s="16"/>
      <c r="K425" s="16"/>
      <c r="L425" s="16"/>
    </row>
    <row r="426" spans="1:16" s="4" customFormat="1" ht="56.25" x14ac:dyDescent="0.3">
      <c r="A426" s="48" t="s">
        <v>775</v>
      </c>
      <c r="B426" s="69" t="s">
        <v>281</v>
      </c>
      <c r="C426" s="22" t="s">
        <v>7</v>
      </c>
      <c r="D426" s="22" t="s">
        <v>36</v>
      </c>
      <c r="E426" s="22" t="s">
        <v>774</v>
      </c>
      <c r="F426" s="71"/>
      <c r="G426" s="88">
        <f>G427</f>
        <v>88.5</v>
      </c>
      <c r="H426" s="16"/>
      <c r="I426" s="16"/>
      <c r="J426" s="16"/>
      <c r="K426" s="16"/>
      <c r="L426" s="16"/>
    </row>
    <row r="427" spans="1:16" s="3" customFormat="1" ht="22.5" customHeight="1" x14ac:dyDescent="0.3">
      <c r="A427" s="47" t="s">
        <v>18</v>
      </c>
      <c r="B427" s="69" t="s">
        <v>281</v>
      </c>
      <c r="C427" s="22" t="s">
        <v>7</v>
      </c>
      <c r="D427" s="22" t="s">
        <v>36</v>
      </c>
      <c r="E427" s="22" t="s">
        <v>774</v>
      </c>
      <c r="F427" s="71" t="s">
        <v>19</v>
      </c>
      <c r="G427" s="88">
        <v>88.5</v>
      </c>
      <c r="H427" s="16"/>
      <c r="I427" s="16"/>
      <c r="J427" s="16"/>
      <c r="K427" s="16"/>
      <c r="L427" s="16"/>
      <c r="M427" s="4"/>
      <c r="N427" s="4"/>
      <c r="O427" s="4"/>
      <c r="P427" s="4"/>
    </row>
    <row r="428" spans="1:16" s="4" customFormat="1" ht="20.25" x14ac:dyDescent="0.3">
      <c r="A428" s="45" t="s">
        <v>51</v>
      </c>
      <c r="B428" s="69" t="s">
        <v>281</v>
      </c>
      <c r="C428" s="22" t="s">
        <v>7</v>
      </c>
      <c r="D428" s="22" t="s">
        <v>36</v>
      </c>
      <c r="E428" s="22" t="s">
        <v>500</v>
      </c>
      <c r="F428" s="71"/>
      <c r="G428" s="88">
        <f t="shared" si="93"/>
        <v>66.7</v>
      </c>
      <c r="H428" s="16"/>
      <c r="I428" s="16"/>
      <c r="J428" s="16"/>
      <c r="K428" s="16"/>
      <c r="L428" s="16"/>
    </row>
    <row r="429" spans="1:16" s="4" customFormat="1" ht="56.25" x14ac:dyDescent="0.3">
      <c r="A429" s="47" t="s">
        <v>293</v>
      </c>
      <c r="B429" s="69" t="s">
        <v>281</v>
      </c>
      <c r="C429" s="22" t="s">
        <v>7</v>
      </c>
      <c r="D429" s="22" t="s">
        <v>36</v>
      </c>
      <c r="E429" s="22" t="s">
        <v>625</v>
      </c>
      <c r="F429" s="71"/>
      <c r="G429" s="88">
        <f>G430+G431</f>
        <v>66.7</v>
      </c>
      <c r="H429" s="16"/>
      <c r="I429" s="16"/>
      <c r="J429" s="16"/>
      <c r="K429" s="16"/>
      <c r="L429" s="16"/>
    </row>
    <row r="430" spans="1:16" s="3" customFormat="1" ht="24" customHeight="1" x14ac:dyDescent="0.3">
      <c r="A430" s="47" t="s">
        <v>18</v>
      </c>
      <c r="B430" s="69" t="s">
        <v>281</v>
      </c>
      <c r="C430" s="22" t="s">
        <v>7</v>
      </c>
      <c r="D430" s="22" t="s">
        <v>36</v>
      </c>
      <c r="E430" s="22" t="s">
        <v>625</v>
      </c>
      <c r="F430" s="71" t="s">
        <v>19</v>
      </c>
      <c r="G430" s="88">
        <v>36.700000000000003</v>
      </c>
      <c r="H430" s="16"/>
      <c r="I430" s="16"/>
      <c r="J430" s="16"/>
      <c r="K430" s="16"/>
      <c r="L430" s="16"/>
      <c r="M430" s="4"/>
      <c r="N430" s="4"/>
      <c r="O430" s="4"/>
      <c r="P430" s="4"/>
    </row>
    <row r="431" spans="1:16" s="3" customFormat="1" ht="20.25" x14ac:dyDescent="0.3">
      <c r="A431" s="47" t="s">
        <v>42</v>
      </c>
      <c r="B431" s="69" t="s">
        <v>281</v>
      </c>
      <c r="C431" s="22" t="s">
        <v>7</v>
      </c>
      <c r="D431" s="22" t="s">
        <v>36</v>
      </c>
      <c r="E431" s="22" t="s">
        <v>625</v>
      </c>
      <c r="F431" s="71" t="s">
        <v>43</v>
      </c>
      <c r="G431" s="88">
        <v>30</v>
      </c>
      <c r="H431" s="16"/>
      <c r="I431" s="16"/>
      <c r="J431" s="16"/>
      <c r="K431" s="16"/>
      <c r="L431" s="16"/>
      <c r="M431" s="4"/>
      <c r="N431" s="4"/>
      <c r="O431" s="4"/>
      <c r="P431" s="4"/>
    </row>
    <row r="432" spans="1:16" ht="56.25" x14ac:dyDescent="0.3">
      <c r="A432" s="119" t="s">
        <v>518</v>
      </c>
      <c r="B432" s="69" t="s">
        <v>281</v>
      </c>
      <c r="C432" s="21" t="s">
        <v>7</v>
      </c>
      <c r="D432" s="21" t="s">
        <v>36</v>
      </c>
      <c r="E432" s="22" t="s">
        <v>58</v>
      </c>
      <c r="F432" s="70"/>
      <c r="G432" s="87">
        <f>G433+G439</f>
        <v>29873.799999999996</v>
      </c>
    </row>
    <row r="433" spans="1:16" ht="29.25" customHeight="1" x14ac:dyDescent="0.3">
      <c r="A433" s="119" t="s">
        <v>418</v>
      </c>
      <c r="B433" s="69" t="s">
        <v>281</v>
      </c>
      <c r="C433" s="22" t="s">
        <v>7</v>
      </c>
      <c r="D433" s="22" t="s">
        <v>36</v>
      </c>
      <c r="E433" s="22" t="s">
        <v>573</v>
      </c>
      <c r="F433" s="71" t="s">
        <v>15</v>
      </c>
      <c r="G433" s="88">
        <f t="shared" ref="G433" si="94">G434</f>
        <v>360.6</v>
      </c>
    </row>
    <row r="434" spans="1:16" ht="20.25" customHeight="1" x14ac:dyDescent="0.3">
      <c r="A434" s="52" t="s">
        <v>87</v>
      </c>
      <c r="B434" s="69" t="s">
        <v>281</v>
      </c>
      <c r="C434" s="22" t="s">
        <v>7</v>
      </c>
      <c r="D434" s="22" t="s">
        <v>36</v>
      </c>
      <c r="E434" s="22" t="s">
        <v>574</v>
      </c>
      <c r="F434" s="71" t="s">
        <v>15</v>
      </c>
      <c r="G434" s="88">
        <f>G435+G437</f>
        <v>360.6</v>
      </c>
    </row>
    <row r="435" spans="1:16" ht="37.5" x14ac:dyDescent="0.3">
      <c r="A435" s="119" t="s">
        <v>572</v>
      </c>
      <c r="B435" s="69" t="s">
        <v>281</v>
      </c>
      <c r="C435" s="22" t="s">
        <v>7</v>
      </c>
      <c r="D435" s="22" t="s">
        <v>36</v>
      </c>
      <c r="E435" s="22" t="s">
        <v>575</v>
      </c>
      <c r="F435" s="71" t="s">
        <v>15</v>
      </c>
      <c r="G435" s="88">
        <f t="shared" ref="G435" si="95">G436</f>
        <v>251.5</v>
      </c>
    </row>
    <row r="436" spans="1:16" s="6" customFormat="1" ht="37.5" x14ac:dyDescent="0.3">
      <c r="A436" s="119" t="s">
        <v>23</v>
      </c>
      <c r="B436" s="69" t="s">
        <v>281</v>
      </c>
      <c r="C436" s="21" t="s">
        <v>7</v>
      </c>
      <c r="D436" s="21" t="s">
        <v>36</v>
      </c>
      <c r="E436" s="21" t="s">
        <v>575</v>
      </c>
      <c r="F436" s="70" t="s">
        <v>24</v>
      </c>
      <c r="G436" s="87">
        <v>251.5</v>
      </c>
      <c r="H436" s="16"/>
      <c r="I436" s="16"/>
      <c r="J436" s="16"/>
      <c r="K436" s="16"/>
      <c r="L436" s="16"/>
      <c r="M436" s="4"/>
      <c r="N436" s="4"/>
      <c r="O436" s="4"/>
      <c r="P436" s="4"/>
    </row>
    <row r="437" spans="1:16" ht="59.25" customHeight="1" x14ac:dyDescent="0.3">
      <c r="A437" s="52" t="s">
        <v>576</v>
      </c>
      <c r="B437" s="69" t="s">
        <v>281</v>
      </c>
      <c r="C437" s="22" t="s">
        <v>7</v>
      </c>
      <c r="D437" s="22" t="s">
        <v>36</v>
      </c>
      <c r="E437" s="21" t="s">
        <v>577</v>
      </c>
      <c r="F437" s="71" t="s">
        <v>15</v>
      </c>
      <c r="G437" s="88">
        <f t="shared" ref="G437" si="96">G438</f>
        <v>109.1</v>
      </c>
    </row>
    <row r="438" spans="1:16" s="6" customFormat="1" ht="37.5" x14ac:dyDescent="0.3">
      <c r="A438" s="119" t="s">
        <v>23</v>
      </c>
      <c r="B438" s="69" t="s">
        <v>281</v>
      </c>
      <c r="C438" s="21" t="s">
        <v>7</v>
      </c>
      <c r="D438" s="21" t="s">
        <v>36</v>
      </c>
      <c r="E438" s="21" t="s">
        <v>577</v>
      </c>
      <c r="F438" s="70" t="s">
        <v>24</v>
      </c>
      <c r="G438" s="87">
        <v>109.1</v>
      </c>
      <c r="H438" s="16"/>
      <c r="I438" s="16"/>
      <c r="J438" s="16"/>
      <c r="K438" s="16"/>
      <c r="L438" s="16"/>
      <c r="M438" s="4"/>
      <c r="N438" s="4"/>
      <c r="O438" s="4"/>
      <c r="P438" s="4"/>
    </row>
    <row r="439" spans="1:16" ht="20.25" x14ac:dyDescent="0.3">
      <c r="A439" s="119" t="s">
        <v>341</v>
      </c>
      <c r="B439" s="69" t="s">
        <v>281</v>
      </c>
      <c r="C439" s="21" t="s">
        <v>7</v>
      </c>
      <c r="D439" s="21" t="s">
        <v>36</v>
      </c>
      <c r="E439" s="22" t="s">
        <v>520</v>
      </c>
      <c r="F439" s="70"/>
      <c r="G439" s="87">
        <f>G440+G447</f>
        <v>29513.199999999997</v>
      </c>
    </row>
    <row r="440" spans="1:16" ht="37.5" x14ac:dyDescent="0.3">
      <c r="A440" s="119" t="s">
        <v>13</v>
      </c>
      <c r="B440" s="69" t="s">
        <v>281</v>
      </c>
      <c r="C440" s="21" t="s">
        <v>7</v>
      </c>
      <c r="D440" s="21" t="s">
        <v>36</v>
      </c>
      <c r="E440" s="22" t="s">
        <v>578</v>
      </c>
      <c r="F440" s="70"/>
      <c r="G440" s="87">
        <f>G441+G445</f>
        <v>17617.099999999999</v>
      </c>
    </row>
    <row r="441" spans="1:16" ht="20.25" x14ac:dyDescent="0.3">
      <c r="A441" s="52" t="s">
        <v>160</v>
      </c>
      <c r="B441" s="69" t="s">
        <v>281</v>
      </c>
      <c r="C441" s="21" t="s">
        <v>7</v>
      </c>
      <c r="D441" s="21" t="s">
        <v>36</v>
      </c>
      <c r="E441" s="22" t="s">
        <v>579</v>
      </c>
      <c r="F441" s="70"/>
      <c r="G441" s="87">
        <f>+G442+G443+G444</f>
        <v>12939.6</v>
      </c>
    </row>
    <row r="442" spans="1:16" s="6" customFormat="1" ht="27" customHeight="1" x14ac:dyDescent="0.3">
      <c r="A442" s="47" t="s">
        <v>18</v>
      </c>
      <c r="B442" s="69" t="s">
        <v>281</v>
      </c>
      <c r="C442" s="21" t="s">
        <v>7</v>
      </c>
      <c r="D442" s="21" t="s">
        <v>36</v>
      </c>
      <c r="E442" s="21" t="s">
        <v>579</v>
      </c>
      <c r="F442" s="70" t="s">
        <v>19</v>
      </c>
      <c r="G442" s="87">
        <v>12252</v>
      </c>
      <c r="H442" s="16"/>
      <c r="I442" s="16"/>
      <c r="J442" s="16"/>
      <c r="K442" s="16"/>
      <c r="L442" s="16"/>
      <c r="M442" s="4"/>
      <c r="N442" s="4"/>
      <c r="O442" s="4"/>
      <c r="P442" s="4"/>
    </row>
    <row r="443" spans="1:16" s="6" customFormat="1" ht="37.5" x14ac:dyDescent="0.3">
      <c r="A443" s="47" t="s">
        <v>23</v>
      </c>
      <c r="B443" s="69" t="s">
        <v>281</v>
      </c>
      <c r="C443" s="21" t="s">
        <v>7</v>
      </c>
      <c r="D443" s="21" t="s">
        <v>36</v>
      </c>
      <c r="E443" s="21" t="s">
        <v>579</v>
      </c>
      <c r="F443" s="70" t="s">
        <v>24</v>
      </c>
      <c r="G443" s="87">
        <v>680.9</v>
      </c>
      <c r="H443" s="16"/>
      <c r="I443" s="16"/>
      <c r="J443" s="16"/>
      <c r="K443" s="16"/>
      <c r="L443" s="16"/>
      <c r="M443" s="4"/>
      <c r="N443" s="4"/>
      <c r="O443" s="4"/>
      <c r="P443" s="4"/>
    </row>
    <row r="444" spans="1:16" s="6" customFormat="1" ht="37.5" x14ac:dyDescent="0.3">
      <c r="A444" s="47" t="s">
        <v>137</v>
      </c>
      <c r="B444" s="69" t="s">
        <v>281</v>
      </c>
      <c r="C444" s="21" t="s">
        <v>7</v>
      </c>
      <c r="D444" s="21" t="s">
        <v>36</v>
      </c>
      <c r="E444" s="21" t="s">
        <v>579</v>
      </c>
      <c r="F444" s="70" t="s">
        <v>138</v>
      </c>
      <c r="G444" s="87">
        <f>6.8-0.1</f>
        <v>6.7</v>
      </c>
      <c r="H444" s="16"/>
      <c r="I444" s="16"/>
      <c r="J444" s="16"/>
      <c r="K444" s="16"/>
      <c r="L444" s="16"/>
      <c r="M444" s="4"/>
      <c r="N444" s="4"/>
      <c r="O444" s="4"/>
      <c r="P444" s="4"/>
    </row>
    <row r="445" spans="1:16" ht="37.5" x14ac:dyDescent="0.3">
      <c r="A445" s="121" t="s">
        <v>57</v>
      </c>
      <c r="B445" s="69" t="s">
        <v>281</v>
      </c>
      <c r="C445" s="21" t="s">
        <v>7</v>
      </c>
      <c r="D445" s="24">
        <v>13</v>
      </c>
      <c r="E445" s="22" t="s">
        <v>580</v>
      </c>
      <c r="F445" s="72"/>
      <c r="G445" s="87">
        <f t="shared" ref="G445" si="97">+G446</f>
        <v>4677.5</v>
      </c>
    </row>
    <row r="446" spans="1:16" s="6" customFormat="1" ht="15.75" customHeight="1" x14ac:dyDescent="0.3">
      <c r="A446" s="119" t="s">
        <v>18</v>
      </c>
      <c r="B446" s="69" t="s">
        <v>281</v>
      </c>
      <c r="C446" s="21" t="s">
        <v>7</v>
      </c>
      <c r="D446" s="21" t="s">
        <v>36</v>
      </c>
      <c r="E446" s="21" t="s">
        <v>580</v>
      </c>
      <c r="F446" s="70" t="s">
        <v>19</v>
      </c>
      <c r="G446" s="87">
        <v>4677.5</v>
      </c>
      <c r="H446" s="16"/>
      <c r="I446" s="16"/>
      <c r="J446" s="16"/>
      <c r="K446" s="16"/>
      <c r="L446" s="16"/>
      <c r="M446" s="4"/>
      <c r="N446" s="4"/>
      <c r="O446" s="4"/>
      <c r="P446" s="4"/>
    </row>
    <row r="447" spans="1:16" ht="22.5" customHeight="1" x14ac:dyDescent="0.3">
      <c r="A447" s="48" t="s">
        <v>87</v>
      </c>
      <c r="B447" s="69" t="s">
        <v>281</v>
      </c>
      <c r="C447" s="22" t="s">
        <v>7</v>
      </c>
      <c r="D447" s="22" t="s">
        <v>36</v>
      </c>
      <c r="E447" s="22" t="s">
        <v>521</v>
      </c>
      <c r="F447" s="71" t="s">
        <v>15</v>
      </c>
      <c r="G447" s="88">
        <f>G448+G450+G453</f>
        <v>11896.099999999999</v>
      </c>
    </row>
    <row r="448" spans="1:16" ht="20.25" x14ac:dyDescent="0.3">
      <c r="A448" s="119" t="s">
        <v>329</v>
      </c>
      <c r="B448" s="69" t="s">
        <v>281</v>
      </c>
      <c r="C448" s="22" t="s">
        <v>7</v>
      </c>
      <c r="D448" s="22" t="s">
        <v>36</v>
      </c>
      <c r="E448" s="22" t="s">
        <v>519</v>
      </c>
      <c r="F448" s="71" t="s">
        <v>15</v>
      </c>
      <c r="G448" s="88">
        <f t="shared" ref="G448" si="98">+G449</f>
        <v>6968.8</v>
      </c>
    </row>
    <row r="449" spans="1:16" s="6" customFormat="1" ht="37.5" x14ac:dyDescent="0.3">
      <c r="A449" s="119" t="s">
        <v>23</v>
      </c>
      <c r="B449" s="69" t="s">
        <v>281</v>
      </c>
      <c r="C449" s="21" t="s">
        <v>7</v>
      </c>
      <c r="D449" s="21" t="s">
        <v>36</v>
      </c>
      <c r="E449" s="21" t="s">
        <v>519</v>
      </c>
      <c r="F449" s="70" t="s">
        <v>24</v>
      </c>
      <c r="G449" s="87">
        <v>6968.8</v>
      </c>
      <c r="H449" s="16"/>
      <c r="I449" s="16"/>
      <c r="J449" s="16"/>
      <c r="K449" s="16"/>
      <c r="L449" s="16"/>
      <c r="M449" s="4"/>
      <c r="N449" s="4"/>
      <c r="O449" s="4"/>
      <c r="P449" s="4"/>
    </row>
    <row r="450" spans="1:16" ht="37.5" x14ac:dyDescent="0.3">
      <c r="A450" s="119" t="s">
        <v>581</v>
      </c>
      <c r="B450" s="69" t="s">
        <v>281</v>
      </c>
      <c r="C450" s="22" t="s">
        <v>7</v>
      </c>
      <c r="D450" s="22" t="s">
        <v>36</v>
      </c>
      <c r="E450" s="22" t="s">
        <v>522</v>
      </c>
      <c r="F450" s="71" t="s">
        <v>15</v>
      </c>
      <c r="G450" s="88">
        <f>SUM(G451:G452)</f>
        <v>3643</v>
      </c>
    </row>
    <row r="451" spans="1:16" s="6" customFormat="1" ht="37.5" x14ac:dyDescent="0.3">
      <c r="A451" s="119" t="s">
        <v>23</v>
      </c>
      <c r="B451" s="69" t="s">
        <v>281</v>
      </c>
      <c r="C451" s="21" t="s">
        <v>7</v>
      </c>
      <c r="D451" s="21" t="s">
        <v>36</v>
      </c>
      <c r="E451" s="21" t="s">
        <v>522</v>
      </c>
      <c r="F451" s="70" t="s">
        <v>24</v>
      </c>
      <c r="G451" s="87">
        <v>3562.9</v>
      </c>
      <c r="H451" s="16"/>
      <c r="I451" s="16"/>
      <c r="J451" s="16"/>
      <c r="K451" s="16"/>
      <c r="L451" s="16"/>
      <c r="M451" s="4"/>
      <c r="N451" s="4"/>
      <c r="O451" s="4"/>
      <c r="P451" s="4"/>
    </row>
    <row r="452" spans="1:16" s="6" customFormat="1" ht="20.25" x14ac:dyDescent="0.3">
      <c r="A452" s="119" t="s">
        <v>26</v>
      </c>
      <c r="B452" s="69" t="s">
        <v>281</v>
      </c>
      <c r="C452" s="21" t="s">
        <v>7</v>
      </c>
      <c r="D452" s="21" t="s">
        <v>36</v>
      </c>
      <c r="E452" s="21" t="s">
        <v>522</v>
      </c>
      <c r="F452" s="70" t="s">
        <v>27</v>
      </c>
      <c r="G452" s="87">
        <v>80.099999999999994</v>
      </c>
      <c r="H452" s="16"/>
      <c r="I452" s="16"/>
      <c r="J452" s="16"/>
      <c r="K452" s="16"/>
      <c r="L452" s="16"/>
      <c r="M452" s="4"/>
      <c r="N452" s="4"/>
      <c r="O452" s="4"/>
      <c r="P452" s="4"/>
    </row>
    <row r="453" spans="1:16" ht="20.25" x14ac:dyDescent="0.3">
      <c r="A453" s="119" t="s">
        <v>322</v>
      </c>
      <c r="B453" s="69" t="s">
        <v>281</v>
      </c>
      <c r="C453" s="22" t="s">
        <v>7</v>
      </c>
      <c r="D453" s="22" t="s">
        <v>36</v>
      </c>
      <c r="E453" s="22" t="s">
        <v>652</v>
      </c>
      <c r="F453" s="71" t="s">
        <v>15</v>
      </c>
      <c r="G453" s="88">
        <f t="shared" ref="G453" si="99">G454</f>
        <v>1284.3</v>
      </c>
    </row>
    <row r="454" spans="1:16" s="6" customFormat="1" ht="37.5" x14ac:dyDescent="0.3">
      <c r="A454" s="119" t="s">
        <v>23</v>
      </c>
      <c r="B454" s="69" t="s">
        <v>281</v>
      </c>
      <c r="C454" s="21" t="s">
        <v>7</v>
      </c>
      <c r="D454" s="21" t="s">
        <v>36</v>
      </c>
      <c r="E454" s="21" t="s">
        <v>652</v>
      </c>
      <c r="F454" s="70" t="s">
        <v>24</v>
      </c>
      <c r="G454" s="87">
        <v>1284.3</v>
      </c>
      <c r="H454" s="16"/>
      <c r="I454" s="16"/>
      <c r="J454" s="16"/>
      <c r="K454" s="16"/>
      <c r="L454" s="16"/>
      <c r="M454" s="4"/>
      <c r="N454" s="4"/>
      <c r="O454" s="4"/>
      <c r="P454" s="4"/>
    </row>
    <row r="455" spans="1:16" s="6" customFormat="1" ht="20.25" x14ac:dyDescent="0.3">
      <c r="A455" s="46" t="s">
        <v>11</v>
      </c>
      <c r="B455" s="69" t="s">
        <v>281</v>
      </c>
      <c r="C455" s="21" t="s">
        <v>7</v>
      </c>
      <c r="D455" s="21" t="s">
        <v>36</v>
      </c>
      <c r="E455" s="22" t="s">
        <v>12</v>
      </c>
      <c r="F455" s="70"/>
      <c r="G455" s="87">
        <f t="shared" ref="G455:G457" si="100">G456</f>
        <v>5015.7</v>
      </c>
      <c r="H455" s="16"/>
      <c r="I455" s="16"/>
      <c r="J455" s="16"/>
      <c r="K455" s="16"/>
      <c r="L455" s="16"/>
      <c r="M455" s="4"/>
      <c r="N455" s="4"/>
      <c r="O455" s="4"/>
      <c r="P455" s="4"/>
    </row>
    <row r="456" spans="1:16" s="6" customFormat="1" ht="20.25" x14ac:dyDescent="0.3">
      <c r="A456" s="46" t="s">
        <v>697</v>
      </c>
      <c r="B456" s="69" t="s">
        <v>281</v>
      </c>
      <c r="C456" s="21" t="s">
        <v>7</v>
      </c>
      <c r="D456" s="21" t="s">
        <v>36</v>
      </c>
      <c r="E456" s="22" t="s">
        <v>700</v>
      </c>
      <c r="F456" s="70"/>
      <c r="G456" s="87">
        <f t="shared" si="100"/>
        <v>5015.7</v>
      </c>
      <c r="H456" s="16"/>
      <c r="I456" s="16"/>
      <c r="J456" s="16"/>
      <c r="K456" s="16"/>
      <c r="L456" s="16"/>
      <c r="M456" s="4"/>
      <c r="N456" s="4"/>
      <c r="O456" s="4"/>
      <c r="P456" s="4"/>
    </row>
    <row r="457" spans="1:16" s="6" customFormat="1" ht="20.25" x14ac:dyDescent="0.3">
      <c r="A457" s="48" t="s">
        <v>698</v>
      </c>
      <c r="B457" s="69" t="s">
        <v>281</v>
      </c>
      <c r="C457" s="21" t="s">
        <v>7</v>
      </c>
      <c r="D457" s="21" t="s">
        <v>36</v>
      </c>
      <c r="E457" s="22" t="s">
        <v>701</v>
      </c>
      <c r="F457" s="70"/>
      <c r="G457" s="87">
        <f t="shared" si="100"/>
        <v>5015.7</v>
      </c>
      <c r="H457" s="16"/>
      <c r="I457" s="16"/>
      <c r="J457" s="16"/>
      <c r="K457" s="16"/>
      <c r="L457" s="16"/>
      <c r="M457" s="4"/>
      <c r="N457" s="4"/>
      <c r="O457" s="4"/>
      <c r="P457" s="4"/>
    </row>
    <row r="458" spans="1:16" s="6" customFormat="1" ht="20.25" x14ac:dyDescent="0.3">
      <c r="A458" s="119" t="s">
        <v>699</v>
      </c>
      <c r="B458" s="80" t="s">
        <v>281</v>
      </c>
      <c r="C458" s="33" t="s">
        <v>7</v>
      </c>
      <c r="D458" s="33" t="s">
        <v>36</v>
      </c>
      <c r="E458" s="26" t="s">
        <v>701</v>
      </c>
      <c r="F458" s="81">
        <v>830</v>
      </c>
      <c r="G458" s="87">
        <v>5015.7</v>
      </c>
      <c r="H458" s="16"/>
      <c r="I458" s="16"/>
      <c r="J458" s="16"/>
      <c r="K458" s="16"/>
      <c r="L458" s="16"/>
      <c r="M458" s="4"/>
      <c r="N458" s="4"/>
      <c r="O458" s="4"/>
      <c r="P458" s="4"/>
    </row>
    <row r="459" spans="1:16" s="7" customFormat="1" ht="20.25" x14ac:dyDescent="0.3">
      <c r="A459" s="44" t="s">
        <v>79</v>
      </c>
      <c r="B459" s="69" t="s">
        <v>281</v>
      </c>
      <c r="C459" s="21" t="s">
        <v>20</v>
      </c>
      <c r="D459" s="21" t="s">
        <v>8</v>
      </c>
      <c r="E459" s="21"/>
      <c r="F459" s="70"/>
      <c r="G459" s="87">
        <f t="shared" ref="G459:G460" si="101">G460</f>
        <v>87.8</v>
      </c>
      <c r="H459" s="16"/>
      <c r="I459" s="16"/>
      <c r="J459" s="16"/>
      <c r="K459" s="16"/>
      <c r="L459" s="16"/>
      <c r="M459" s="4"/>
      <c r="N459" s="4"/>
      <c r="O459" s="4"/>
      <c r="P459" s="4"/>
    </row>
    <row r="460" spans="1:16" s="3" customFormat="1" ht="20.25" x14ac:dyDescent="0.3">
      <c r="A460" s="46" t="s">
        <v>80</v>
      </c>
      <c r="B460" s="69" t="s">
        <v>281</v>
      </c>
      <c r="C460" s="22" t="s">
        <v>20</v>
      </c>
      <c r="D460" s="22" t="s">
        <v>33</v>
      </c>
      <c r="E460" s="22"/>
      <c r="F460" s="71"/>
      <c r="G460" s="88">
        <f t="shared" si="101"/>
        <v>87.8</v>
      </c>
      <c r="H460" s="16"/>
      <c r="I460" s="16"/>
      <c r="J460" s="16"/>
      <c r="K460" s="16"/>
      <c r="L460" s="16"/>
      <c r="M460" s="4"/>
      <c r="N460" s="4"/>
      <c r="O460" s="4"/>
      <c r="P460" s="4"/>
    </row>
    <row r="461" spans="1:16" ht="37.5" x14ac:dyDescent="0.3">
      <c r="A461" s="120" t="s">
        <v>687</v>
      </c>
      <c r="B461" s="69" t="s">
        <v>281</v>
      </c>
      <c r="C461" s="22" t="s">
        <v>20</v>
      </c>
      <c r="D461" s="22" t="s">
        <v>33</v>
      </c>
      <c r="E461" s="22" t="s">
        <v>81</v>
      </c>
      <c r="F461" s="71"/>
      <c r="G461" s="88">
        <f t="shared" ref="G461:G462" si="102">G462</f>
        <v>87.8</v>
      </c>
    </row>
    <row r="462" spans="1:16" ht="24.75" customHeight="1" x14ac:dyDescent="0.3">
      <c r="A462" s="48" t="s">
        <v>418</v>
      </c>
      <c r="B462" s="69" t="s">
        <v>281</v>
      </c>
      <c r="C462" s="22" t="s">
        <v>20</v>
      </c>
      <c r="D462" s="22" t="s">
        <v>33</v>
      </c>
      <c r="E462" s="22" t="s">
        <v>525</v>
      </c>
      <c r="F462" s="71"/>
      <c r="G462" s="88">
        <f t="shared" si="102"/>
        <v>87.8</v>
      </c>
    </row>
    <row r="463" spans="1:16" ht="20.25" x14ac:dyDescent="0.3">
      <c r="A463" s="120" t="s">
        <v>524</v>
      </c>
      <c r="B463" s="69" t="s">
        <v>281</v>
      </c>
      <c r="C463" s="22" t="s">
        <v>20</v>
      </c>
      <c r="D463" s="22" t="s">
        <v>33</v>
      </c>
      <c r="E463" s="22" t="s">
        <v>526</v>
      </c>
      <c r="F463" s="71"/>
      <c r="G463" s="88">
        <f>G464+G466</f>
        <v>87.8</v>
      </c>
    </row>
    <row r="464" spans="1:16" ht="20.25" x14ac:dyDescent="0.3">
      <c r="A464" s="120" t="s">
        <v>582</v>
      </c>
      <c r="B464" s="69" t="s">
        <v>281</v>
      </c>
      <c r="C464" s="22" t="s">
        <v>20</v>
      </c>
      <c r="D464" s="22" t="s">
        <v>33</v>
      </c>
      <c r="E464" s="22" t="s">
        <v>584</v>
      </c>
      <c r="F464" s="71"/>
      <c r="G464" s="88">
        <f t="shared" ref="G464" si="103">G465</f>
        <v>29.2</v>
      </c>
    </row>
    <row r="465" spans="1:16" s="6" customFormat="1" ht="37.5" x14ac:dyDescent="0.3">
      <c r="A465" s="119" t="s">
        <v>23</v>
      </c>
      <c r="B465" s="69" t="s">
        <v>281</v>
      </c>
      <c r="C465" s="22" t="s">
        <v>20</v>
      </c>
      <c r="D465" s="22" t="s">
        <v>33</v>
      </c>
      <c r="E465" s="22" t="s">
        <v>584</v>
      </c>
      <c r="F465" s="71" t="s">
        <v>24</v>
      </c>
      <c r="G465" s="87">
        <v>29.2</v>
      </c>
      <c r="H465" s="16"/>
      <c r="I465" s="16"/>
      <c r="J465" s="16"/>
      <c r="K465" s="16"/>
      <c r="L465" s="16"/>
      <c r="M465" s="4"/>
      <c r="N465" s="4"/>
      <c r="O465" s="4"/>
      <c r="P465" s="4"/>
    </row>
    <row r="466" spans="1:16" ht="20.25" x14ac:dyDescent="0.3">
      <c r="A466" s="120" t="s">
        <v>583</v>
      </c>
      <c r="B466" s="69" t="s">
        <v>281</v>
      </c>
      <c r="C466" s="22" t="s">
        <v>20</v>
      </c>
      <c r="D466" s="22" t="s">
        <v>33</v>
      </c>
      <c r="E466" s="22" t="s">
        <v>585</v>
      </c>
      <c r="F466" s="71"/>
      <c r="G466" s="88">
        <f t="shared" ref="G466" si="104">G467</f>
        <v>58.6</v>
      </c>
    </row>
    <row r="467" spans="1:16" s="6" customFormat="1" ht="37.5" x14ac:dyDescent="0.3">
      <c r="A467" s="119" t="s">
        <v>23</v>
      </c>
      <c r="B467" s="69" t="s">
        <v>281</v>
      </c>
      <c r="C467" s="22" t="s">
        <v>20</v>
      </c>
      <c r="D467" s="22" t="s">
        <v>33</v>
      </c>
      <c r="E467" s="22" t="s">
        <v>585</v>
      </c>
      <c r="F467" s="71" t="s">
        <v>24</v>
      </c>
      <c r="G467" s="87">
        <v>58.6</v>
      </c>
      <c r="H467" s="16"/>
      <c r="I467" s="16"/>
      <c r="J467" s="16"/>
      <c r="K467" s="16"/>
      <c r="L467" s="16"/>
      <c r="M467" s="4"/>
      <c r="N467" s="4"/>
      <c r="O467" s="4"/>
      <c r="P467" s="4"/>
    </row>
    <row r="468" spans="1:16" s="7" customFormat="1" ht="20.25" x14ac:dyDescent="0.3">
      <c r="A468" s="44" t="s">
        <v>113</v>
      </c>
      <c r="B468" s="69" t="s">
        <v>281</v>
      </c>
      <c r="C468" s="21" t="s">
        <v>33</v>
      </c>
      <c r="D468" s="21" t="s">
        <v>8</v>
      </c>
      <c r="E468" s="21"/>
      <c r="F468" s="70"/>
      <c r="G468" s="87">
        <f t="shared" ref="G468" si="105">+G469</f>
        <v>50004.600000000006</v>
      </c>
      <c r="H468" s="16"/>
      <c r="I468" s="16"/>
      <c r="J468" s="16"/>
      <c r="K468" s="16"/>
      <c r="L468" s="16"/>
      <c r="M468" s="4"/>
      <c r="N468" s="4"/>
      <c r="O468" s="4"/>
      <c r="P468" s="4"/>
    </row>
    <row r="469" spans="1:16" s="3" customFormat="1" ht="20.25" x14ac:dyDescent="0.3">
      <c r="A469" s="46" t="s">
        <v>162</v>
      </c>
      <c r="B469" s="69" t="s">
        <v>281</v>
      </c>
      <c r="C469" s="22" t="s">
        <v>33</v>
      </c>
      <c r="D469" s="22" t="s">
        <v>7</v>
      </c>
      <c r="E469" s="22"/>
      <c r="F469" s="71"/>
      <c r="G469" s="88">
        <f>+G470+G482</f>
        <v>50004.600000000006</v>
      </c>
      <c r="H469" s="16"/>
      <c r="I469" s="16"/>
      <c r="J469" s="16"/>
      <c r="K469" s="16"/>
      <c r="L469" s="16"/>
      <c r="M469" s="4"/>
      <c r="N469" s="4"/>
      <c r="O469" s="4"/>
      <c r="P469" s="4"/>
    </row>
    <row r="470" spans="1:16" ht="37.5" x14ac:dyDescent="0.3">
      <c r="A470" s="119" t="s">
        <v>591</v>
      </c>
      <c r="B470" s="69" t="s">
        <v>281</v>
      </c>
      <c r="C470" s="22" t="s">
        <v>33</v>
      </c>
      <c r="D470" s="22" t="s">
        <v>7</v>
      </c>
      <c r="E470" s="22" t="s">
        <v>115</v>
      </c>
      <c r="F470" s="71"/>
      <c r="G470" s="88">
        <f>G471</f>
        <v>44522.3</v>
      </c>
    </row>
    <row r="471" spans="1:16" ht="25.5" customHeight="1" x14ac:dyDescent="0.3">
      <c r="A471" s="52" t="s">
        <v>418</v>
      </c>
      <c r="B471" s="69" t="s">
        <v>281</v>
      </c>
      <c r="C471" s="22" t="s">
        <v>33</v>
      </c>
      <c r="D471" s="22" t="s">
        <v>7</v>
      </c>
      <c r="E471" s="21" t="s">
        <v>118</v>
      </c>
      <c r="F471" s="71" t="s">
        <v>15</v>
      </c>
      <c r="G471" s="88">
        <f t="shared" ref="G471" si="106">G472</f>
        <v>44522.3</v>
      </c>
    </row>
    <row r="472" spans="1:16" ht="20.25" x14ac:dyDescent="0.3">
      <c r="A472" s="119" t="s">
        <v>670</v>
      </c>
      <c r="B472" s="69" t="s">
        <v>281</v>
      </c>
      <c r="C472" s="22" t="s">
        <v>33</v>
      </c>
      <c r="D472" s="22" t="s">
        <v>7</v>
      </c>
      <c r="E472" s="22" t="s">
        <v>671</v>
      </c>
      <c r="F472" s="71" t="s">
        <v>15</v>
      </c>
      <c r="G472" s="88">
        <f>G473+G476+G479</f>
        <v>44522.3</v>
      </c>
    </row>
    <row r="473" spans="1:16" ht="56.25" x14ac:dyDescent="0.3">
      <c r="A473" s="52" t="s">
        <v>669</v>
      </c>
      <c r="B473" s="69" t="s">
        <v>281</v>
      </c>
      <c r="C473" s="22" t="s">
        <v>33</v>
      </c>
      <c r="D473" s="22" t="s">
        <v>7</v>
      </c>
      <c r="E473" s="22" t="s">
        <v>672</v>
      </c>
      <c r="F473" s="71" t="s">
        <v>15</v>
      </c>
      <c r="G473" s="87">
        <f>+G474+G475</f>
        <v>19349</v>
      </c>
    </row>
    <row r="474" spans="1:16" s="6" customFormat="1" ht="20.25" x14ac:dyDescent="0.3">
      <c r="A474" s="119" t="s">
        <v>181</v>
      </c>
      <c r="B474" s="69" t="s">
        <v>281</v>
      </c>
      <c r="C474" s="21" t="s">
        <v>33</v>
      </c>
      <c r="D474" s="21" t="s">
        <v>7</v>
      </c>
      <c r="E474" s="26" t="s">
        <v>672</v>
      </c>
      <c r="F474" s="70" t="s">
        <v>182</v>
      </c>
      <c r="G474" s="87">
        <v>19246.2</v>
      </c>
      <c r="H474" s="16"/>
      <c r="I474" s="16"/>
      <c r="J474" s="16"/>
      <c r="K474" s="16"/>
      <c r="L474" s="16"/>
      <c r="M474" s="4"/>
      <c r="N474" s="4"/>
      <c r="O474" s="4"/>
      <c r="P474" s="4"/>
    </row>
    <row r="475" spans="1:16" s="6" customFormat="1" ht="20.25" x14ac:dyDescent="0.3">
      <c r="A475" s="119" t="s">
        <v>26</v>
      </c>
      <c r="B475" s="69" t="s">
        <v>281</v>
      </c>
      <c r="C475" s="21" t="s">
        <v>33</v>
      </c>
      <c r="D475" s="21" t="s">
        <v>7</v>
      </c>
      <c r="E475" s="26" t="s">
        <v>672</v>
      </c>
      <c r="F475" s="70" t="s">
        <v>27</v>
      </c>
      <c r="G475" s="87">
        <v>102.8</v>
      </c>
      <c r="H475" s="16"/>
      <c r="I475" s="16"/>
      <c r="J475" s="16"/>
      <c r="K475" s="16"/>
      <c r="L475" s="16"/>
      <c r="M475" s="4"/>
      <c r="N475" s="4"/>
      <c r="O475" s="4"/>
      <c r="P475" s="4"/>
    </row>
    <row r="476" spans="1:16" ht="37.5" x14ac:dyDescent="0.3">
      <c r="A476" s="52" t="s">
        <v>183</v>
      </c>
      <c r="B476" s="69" t="s">
        <v>281</v>
      </c>
      <c r="C476" s="22" t="s">
        <v>33</v>
      </c>
      <c r="D476" s="22" t="s">
        <v>7</v>
      </c>
      <c r="E476" s="22" t="s">
        <v>673</v>
      </c>
      <c r="F476" s="71" t="s">
        <v>15</v>
      </c>
      <c r="G476" s="88">
        <f>+G477+G478</f>
        <v>23392.400000000001</v>
      </c>
    </row>
    <row r="477" spans="1:16" s="6" customFormat="1" ht="20.25" x14ac:dyDescent="0.3">
      <c r="A477" s="119" t="s">
        <v>181</v>
      </c>
      <c r="B477" s="69" t="s">
        <v>281</v>
      </c>
      <c r="C477" s="21" t="s">
        <v>33</v>
      </c>
      <c r="D477" s="21" t="s">
        <v>7</v>
      </c>
      <c r="E477" s="26" t="s">
        <v>673</v>
      </c>
      <c r="F477" s="70" t="s">
        <v>182</v>
      </c>
      <c r="G477" s="87">
        <v>23266.7</v>
      </c>
      <c r="H477" s="16"/>
      <c r="I477" s="16"/>
      <c r="J477" s="16"/>
      <c r="K477" s="16"/>
      <c r="L477" s="16"/>
      <c r="M477" s="4"/>
      <c r="N477" s="4"/>
      <c r="O477" s="4"/>
      <c r="P477" s="4"/>
    </row>
    <row r="478" spans="1:16" s="6" customFormat="1" ht="20.25" x14ac:dyDescent="0.3">
      <c r="A478" s="119" t="s">
        <v>26</v>
      </c>
      <c r="B478" s="69" t="s">
        <v>281</v>
      </c>
      <c r="C478" s="21" t="s">
        <v>33</v>
      </c>
      <c r="D478" s="21" t="s">
        <v>7</v>
      </c>
      <c r="E478" s="26" t="s">
        <v>673</v>
      </c>
      <c r="F478" s="70" t="s">
        <v>27</v>
      </c>
      <c r="G478" s="87">
        <v>125.7</v>
      </c>
      <c r="H478" s="16"/>
      <c r="I478" s="16"/>
      <c r="J478" s="16"/>
      <c r="K478" s="16"/>
      <c r="L478" s="16"/>
      <c r="M478" s="4"/>
      <c r="N478" s="4"/>
      <c r="O478" s="4"/>
      <c r="P478" s="4"/>
    </row>
    <row r="479" spans="1:16" ht="37.5" x14ac:dyDescent="0.3">
      <c r="A479" s="52" t="s">
        <v>184</v>
      </c>
      <c r="B479" s="69" t="s">
        <v>281</v>
      </c>
      <c r="C479" s="22" t="s">
        <v>33</v>
      </c>
      <c r="D479" s="22" t="s">
        <v>7</v>
      </c>
      <c r="E479" s="22" t="s">
        <v>674</v>
      </c>
      <c r="F479" s="71" t="s">
        <v>15</v>
      </c>
      <c r="G479" s="88">
        <f>+G480+G481</f>
        <v>1780.9</v>
      </c>
    </row>
    <row r="480" spans="1:16" s="6" customFormat="1" ht="20.25" x14ac:dyDescent="0.3">
      <c r="A480" s="119" t="s">
        <v>181</v>
      </c>
      <c r="B480" s="69" t="s">
        <v>281</v>
      </c>
      <c r="C480" s="21" t="s">
        <v>33</v>
      </c>
      <c r="D480" s="21" t="s">
        <v>7</v>
      </c>
      <c r="E480" s="26" t="s">
        <v>674</v>
      </c>
      <c r="F480" s="70" t="s">
        <v>182</v>
      </c>
      <c r="G480" s="87">
        <v>1771.4</v>
      </c>
      <c r="H480" s="16"/>
      <c r="I480" s="16"/>
      <c r="J480" s="16"/>
      <c r="K480" s="16"/>
      <c r="L480" s="16"/>
      <c r="M480" s="4"/>
      <c r="N480" s="4"/>
      <c r="O480" s="4"/>
      <c r="P480" s="4"/>
    </row>
    <row r="481" spans="1:16" s="6" customFormat="1" ht="20.25" x14ac:dyDescent="0.3">
      <c r="A481" s="119" t="s">
        <v>26</v>
      </c>
      <c r="B481" s="69" t="s">
        <v>281</v>
      </c>
      <c r="C481" s="21" t="s">
        <v>33</v>
      </c>
      <c r="D481" s="21" t="s">
        <v>7</v>
      </c>
      <c r="E481" s="26" t="s">
        <v>674</v>
      </c>
      <c r="F481" s="70" t="s">
        <v>27</v>
      </c>
      <c r="G481" s="87">
        <v>9.5</v>
      </c>
      <c r="H481" s="16"/>
      <c r="I481" s="16"/>
      <c r="J481" s="16"/>
      <c r="K481" s="16"/>
      <c r="L481" s="16"/>
      <c r="M481" s="4"/>
      <c r="N481" s="4"/>
      <c r="O481" s="4"/>
      <c r="P481" s="4"/>
    </row>
    <row r="482" spans="1:16" ht="56.25" x14ac:dyDescent="0.3">
      <c r="A482" s="119" t="s">
        <v>518</v>
      </c>
      <c r="B482" s="69" t="s">
        <v>281</v>
      </c>
      <c r="C482" s="22" t="s">
        <v>33</v>
      </c>
      <c r="D482" s="22" t="s">
        <v>7</v>
      </c>
      <c r="E482" s="22" t="s">
        <v>58</v>
      </c>
      <c r="F482" s="71"/>
      <c r="G482" s="88">
        <f t="shared" ref="G482:G485" si="107">G483</f>
        <v>5482.3</v>
      </c>
    </row>
    <row r="483" spans="1:16" ht="20.25" x14ac:dyDescent="0.3">
      <c r="A483" s="65" t="s">
        <v>341</v>
      </c>
      <c r="B483" s="69" t="s">
        <v>281</v>
      </c>
      <c r="C483" s="22" t="s">
        <v>33</v>
      </c>
      <c r="D483" s="22" t="s">
        <v>7</v>
      </c>
      <c r="E483" s="22" t="s">
        <v>520</v>
      </c>
      <c r="F483" s="71"/>
      <c r="G483" s="88">
        <f t="shared" si="107"/>
        <v>5482.3</v>
      </c>
    </row>
    <row r="484" spans="1:16" ht="24.75" customHeight="1" x14ac:dyDescent="0.3">
      <c r="A484" s="119" t="s">
        <v>87</v>
      </c>
      <c r="B484" s="69" t="s">
        <v>281</v>
      </c>
      <c r="C484" s="22" t="s">
        <v>33</v>
      </c>
      <c r="D484" s="22" t="s">
        <v>7</v>
      </c>
      <c r="E484" s="22" t="s">
        <v>521</v>
      </c>
      <c r="F484" s="71" t="s">
        <v>15</v>
      </c>
      <c r="G484" s="88">
        <f t="shared" si="107"/>
        <v>5482.3</v>
      </c>
    </row>
    <row r="485" spans="1:16" ht="25.5" customHeight="1" x14ac:dyDescent="0.3">
      <c r="A485" s="52" t="s">
        <v>163</v>
      </c>
      <c r="B485" s="69" t="s">
        <v>281</v>
      </c>
      <c r="C485" s="22" t="s">
        <v>33</v>
      </c>
      <c r="D485" s="22" t="s">
        <v>7</v>
      </c>
      <c r="E485" s="22" t="s">
        <v>586</v>
      </c>
      <c r="F485" s="71" t="s">
        <v>15</v>
      </c>
      <c r="G485" s="88">
        <f t="shared" si="107"/>
        <v>5482.3</v>
      </c>
    </row>
    <row r="486" spans="1:16" s="6" customFormat="1" ht="37.5" x14ac:dyDescent="0.3">
      <c r="A486" s="119" t="s">
        <v>23</v>
      </c>
      <c r="B486" s="69" t="s">
        <v>281</v>
      </c>
      <c r="C486" s="21" t="s">
        <v>33</v>
      </c>
      <c r="D486" s="21" t="s">
        <v>7</v>
      </c>
      <c r="E486" s="21" t="s">
        <v>586</v>
      </c>
      <c r="F486" s="70" t="s">
        <v>24</v>
      </c>
      <c r="G486" s="87">
        <v>5482.3</v>
      </c>
      <c r="H486" s="16"/>
      <c r="I486" s="16"/>
      <c r="J486" s="16"/>
      <c r="K486" s="16"/>
      <c r="L486" s="16"/>
      <c r="M486" s="4"/>
      <c r="N486" s="4"/>
      <c r="O486" s="4"/>
      <c r="P486" s="4"/>
    </row>
    <row r="487" spans="1:16" s="7" customFormat="1" ht="20.25" x14ac:dyDescent="0.3">
      <c r="A487" s="44" t="s">
        <v>149</v>
      </c>
      <c r="B487" s="69" t="s">
        <v>281</v>
      </c>
      <c r="C487" s="21" t="s">
        <v>62</v>
      </c>
      <c r="D487" s="21" t="s">
        <v>8</v>
      </c>
      <c r="E487" s="21"/>
      <c r="F487" s="70"/>
      <c r="G487" s="87">
        <f t="shared" ref="G487" si="108">+G488</f>
        <v>13464.7</v>
      </c>
      <c r="H487" s="16"/>
      <c r="I487" s="16"/>
      <c r="J487" s="16"/>
      <c r="K487" s="16"/>
      <c r="L487" s="16"/>
      <c r="M487" s="4"/>
      <c r="N487" s="4"/>
      <c r="O487" s="4"/>
      <c r="P487" s="4"/>
    </row>
    <row r="488" spans="1:16" s="3" customFormat="1" ht="20.25" x14ac:dyDescent="0.3">
      <c r="A488" s="46" t="s">
        <v>164</v>
      </c>
      <c r="B488" s="69" t="s">
        <v>281</v>
      </c>
      <c r="C488" s="22" t="s">
        <v>62</v>
      </c>
      <c r="D488" s="22" t="s">
        <v>60</v>
      </c>
      <c r="E488" s="22"/>
      <c r="F488" s="71"/>
      <c r="G488" s="88">
        <f t="shared" ref="G488" si="109">G489</f>
        <v>13464.7</v>
      </c>
      <c r="H488" s="16"/>
      <c r="I488" s="16"/>
      <c r="J488" s="16"/>
      <c r="K488" s="16"/>
      <c r="L488" s="16"/>
      <c r="M488" s="4"/>
      <c r="N488" s="4"/>
      <c r="O488" s="4"/>
      <c r="P488" s="4"/>
    </row>
    <row r="489" spans="1:16" ht="56.25" x14ac:dyDescent="0.3">
      <c r="A489" s="119" t="s">
        <v>518</v>
      </c>
      <c r="B489" s="69" t="s">
        <v>281</v>
      </c>
      <c r="C489" s="22" t="s">
        <v>62</v>
      </c>
      <c r="D489" s="22" t="s">
        <v>60</v>
      </c>
      <c r="E489" s="21" t="s">
        <v>58</v>
      </c>
      <c r="F489" s="70"/>
      <c r="G489" s="87">
        <f>+G491</f>
        <v>13464.7</v>
      </c>
    </row>
    <row r="490" spans="1:16" ht="30.75" customHeight="1" x14ac:dyDescent="0.3">
      <c r="A490" s="119" t="s">
        <v>418</v>
      </c>
      <c r="B490" s="69" t="s">
        <v>281</v>
      </c>
      <c r="C490" s="22" t="s">
        <v>62</v>
      </c>
      <c r="D490" s="22" t="s">
        <v>60</v>
      </c>
      <c r="E490" s="21" t="s">
        <v>573</v>
      </c>
      <c r="F490" s="70"/>
      <c r="G490" s="87">
        <f t="shared" ref="G490:G491" si="110">+G491</f>
        <v>13464.7</v>
      </c>
    </row>
    <row r="491" spans="1:16" ht="20.25" x14ac:dyDescent="0.3">
      <c r="A491" s="52" t="s">
        <v>587</v>
      </c>
      <c r="B491" s="69" t="s">
        <v>281</v>
      </c>
      <c r="C491" s="22" t="s">
        <v>62</v>
      </c>
      <c r="D491" s="22" t="s">
        <v>60</v>
      </c>
      <c r="E491" s="21" t="s">
        <v>589</v>
      </c>
      <c r="F491" s="70"/>
      <c r="G491" s="87">
        <f t="shared" si="110"/>
        <v>13464.7</v>
      </c>
    </row>
    <row r="492" spans="1:16" ht="42" customHeight="1" x14ac:dyDescent="0.3">
      <c r="A492" s="52" t="s">
        <v>588</v>
      </c>
      <c r="B492" s="69" t="s">
        <v>281</v>
      </c>
      <c r="C492" s="22" t="s">
        <v>62</v>
      </c>
      <c r="D492" s="22" t="s">
        <v>60</v>
      </c>
      <c r="E492" s="21" t="s">
        <v>590</v>
      </c>
      <c r="F492" s="70"/>
      <c r="G492" s="87">
        <f>G493+G494</f>
        <v>13464.7</v>
      </c>
    </row>
    <row r="493" spans="1:16" s="6" customFormat="1" ht="37.5" x14ac:dyDescent="0.3">
      <c r="A493" s="47" t="s">
        <v>23</v>
      </c>
      <c r="B493" s="69" t="s">
        <v>281</v>
      </c>
      <c r="C493" s="22" t="s">
        <v>62</v>
      </c>
      <c r="D493" s="22" t="s">
        <v>60</v>
      </c>
      <c r="E493" s="21" t="s">
        <v>590</v>
      </c>
      <c r="F493" s="71" t="s">
        <v>24</v>
      </c>
      <c r="G493" s="87">
        <v>199</v>
      </c>
      <c r="H493" s="16"/>
      <c r="I493" s="16"/>
      <c r="J493" s="16"/>
      <c r="K493" s="16"/>
      <c r="L493" s="16"/>
      <c r="M493" s="4"/>
      <c r="N493" s="4"/>
      <c r="O493" s="4"/>
      <c r="P493" s="4"/>
    </row>
    <row r="494" spans="1:16" s="6" customFormat="1" ht="37.5" x14ac:dyDescent="0.3">
      <c r="A494" s="47" t="s">
        <v>137</v>
      </c>
      <c r="B494" s="69" t="s">
        <v>281</v>
      </c>
      <c r="C494" s="21" t="s">
        <v>62</v>
      </c>
      <c r="D494" s="21" t="s">
        <v>60</v>
      </c>
      <c r="E494" s="21" t="s">
        <v>590</v>
      </c>
      <c r="F494" s="70" t="s">
        <v>138</v>
      </c>
      <c r="G494" s="87">
        <v>13265.7</v>
      </c>
      <c r="H494" s="16"/>
      <c r="I494" s="16"/>
      <c r="J494" s="16"/>
      <c r="K494" s="16"/>
      <c r="L494" s="16"/>
      <c r="M494" s="4"/>
      <c r="N494" s="4"/>
      <c r="O494" s="4"/>
      <c r="P494" s="4"/>
    </row>
    <row r="495" spans="1:16" s="10" customFormat="1" ht="57.75" customHeight="1" x14ac:dyDescent="0.3">
      <c r="A495" s="51" t="s">
        <v>295</v>
      </c>
      <c r="B495" s="67" t="s">
        <v>282</v>
      </c>
      <c r="C495" s="20"/>
      <c r="D495" s="20"/>
      <c r="E495" s="20"/>
      <c r="F495" s="68"/>
      <c r="G495" s="86">
        <f>+G496+G519+G526+G574+G706+G728+G771+G785</f>
        <v>1333351.9000000001</v>
      </c>
      <c r="H495" s="16"/>
      <c r="I495" s="16"/>
      <c r="J495" s="16"/>
      <c r="K495" s="16"/>
      <c r="L495" s="16"/>
      <c r="M495" s="4"/>
      <c r="N495" s="4"/>
      <c r="O495" s="4"/>
      <c r="P495" s="4"/>
    </row>
    <row r="496" spans="1:16" s="7" customFormat="1" ht="20.25" x14ac:dyDescent="0.3">
      <c r="A496" s="44" t="s">
        <v>6</v>
      </c>
      <c r="B496" s="69" t="s">
        <v>282</v>
      </c>
      <c r="C496" s="21" t="s">
        <v>7</v>
      </c>
      <c r="D496" s="21" t="s">
        <v>8</v>
      </c>
      <c r="E496" s="21"/>
      <c r="F496" s="70"/>
      <c r="G496" s="87">
        <f t="shared" ref="G496" si="111">G497</f>
        <v>9092.9999999999982</v>
      </c>
      <c r="H496" s="16"/>
      <c r="I496" s="16"/>
      <c r="J496" s="16"/>
      <c r="K496" s="16"/>
      <c r="L496" s="16"/>
      <c r="M496" s="4"/>
      <c r="N496" s="4"/>
      <c r="O496" s="4"/>
      <c r="P496" s="4"/>
    </row>
    <row r="497" spans="1:16" s="3" customFormat="1" ht="20.25" x14ac:dyDescent="0.3">
      <c r="A497" s="46" t="s">
        <v>35</v>
      </c>
      <c r="B497" s="69" t="s">
        <v>282</v>
      </c>
      <c r="C497" s="22" t="s">
        <v>7</v>
      </c>
      <c r="D497" s="22" t="s">
        <v>36</v>
      </c>
      <c r="E497" s="22"/>
      <c r="F497" s="71"/>
      <c r="G497" s="88">
        <f>G498+G507</f>
        <v>9092.9999999999982</v>
      </c>
      <c r="H497" s="16"/>
      <c r="I497" s="16"/>
      <c r="J497" s="16"/>
      <c r="K497" s="16"/>
      <c r="L497" s="16"/>
      <c r="M497" s="4"/>
      <c r="N497" s="4"/>
      <c r="O497" s="4"/>
      <c r="P497" s="4"/>
    </row>
    <row r="498" spans="1:16" s="2" customFormat="1" ht="37.5" x14ac:dyDescent="0.3">
      <c r="A498" s="124" t="s">
        <v>591</v>
      </c>
      <c r="B498" s="69" t="s">
        <v>282</v>
      </c>
      <c r="C498" s="21" t="s">
        <v>7</v>
      </c>
      <c r="D498" s="21" t="s">
        <v>36</v>
      </c>
      <c r="E498" s="21" t="s">
        <v>115</v>
      </c>
      <c r="F498" s="70"/>
      <c r="G498" s="87">
        <f t="shared" ref="G498" si="112">+G499</f>
        <v>8297.0999999999985</v>
      </c>
      <c r="H498" s="16"/>
      <c r="I498" s="16"/>
      <c r="J498" s="16"/>
      <c r="K498" s="16"/>
      <c r="L498" s="16"/>
      <c r="M498" s="4"/>
      <c r="N498" s="4"/>
      <c r="O498" s="4"/>
      <c r="P498" s="4"/>
    </row>
    <row r="499" spans="1:16" ht="20.25" x14ac:dyDescent="0.3">
      <c r="A499" s="119" t="s">
        <v>341</v>
      </c>
      <c r="B499" s="69" t="s">
        <v>282</v>
      </c>
      <c r="C499" s="21" t="s">
        <v>7</v>
      </c>
      <c r="D499" s="21" t="s">
        <v>36</v>
      </c>
      <c r="E499" s="21" t="s">
        <v>185</v>
      </c>
      <c r="F499" s="70"/>
      <c r="G499" s="87">
        <f t="shared" ref="G499" si="113">+G500</f>
        <v>8297.0999999999985</v>
      </c>
    </row>
    <row r="500" spans="1:16" ht="37.5" x14ac:dyDescent="0.3">
      <c r="A500" s="48" t="s">
        <v>13</v>
      </c>
      <c r="B500" s="69" t="s">
        <v>282</v>
      </c>
      <c r="C500" s="21" t="s">
        <v>7</v>
      </c>
      <c r="D500" s="21" t="s">
        <v>36</v>
      </c>
      <c r="E500" s="23" t="s">
        <v>425</v>
      </c>
      <c r="F500" s="70"/>
      <c r="G500" s="87">
        <f>G501+G505</f>
        <v>8297.0999999999985</v>
      </c>
    </row>
    <row r="501" spans="1:16" ht="19.5" customHeight="1" x14ac:dyDescent="0.3">
      <c r="A501" s="46" t="s">
        <v>46</v>
      </c>
      <c r="B501" s="69" t="s">
        <v>282</v>
      </c>
      <c r="C501" s="21" t="s">
        <v>7</v>
      </c>
      <c r="D501" s="24">
        <v>13</v>
      </c>
      <c r="E501" s="22" t="s">
        <v>424</v>
      </c>
      <c r="F501" s="70"/>
      <c r="G501" s="87">
        <f>+G502+G503+G504</f>
        <v>5028.3999999999996</v>
      </c>
    </row>
    <row r="502" spans="1:16" s="6" customFormat="1" ht="20.25" x14ac:dyDescent="0.3">
      <c r="A502" s="48" t="s">
        <v>47</v>
      </c>
      <c r="B502" s="69" t="s">
        <v>282</v>
      </c>
      <c r="C502" s="21" t="s">
        <v>7</v>
      </c>
      <c r="D502" s="21" t="s">
        <v>36</v>
      </c>
      <c r="E502" s="25" t="s">
        <v>424</v>
      </c>
      <c r="F502" s="74">
        <v>110</v>
      </c>
      <c r="G502" s="87">
        <v>4058.9</v>
      </c>
      <c r="H502" s="16"/>
      <c r="I502" s="16"/>
      <c r="J502" s="16"/>
      <c r="K502" s="16"/>
      <c r="L502" s="16"/>
      <c r="M502" s="4"/>
      <c r="N502" s="4"/>
      <c r="O502" s="4"/>
      <c r="P502" s="4"/>
    </row>
    <row r="503" spans="1:16" s="6" customFormat="1" ht="37.5" x14ac:dyDescent="0.3">
      <c r="A503" s="47" t="s">
        <v>23</v>
      </c>
      <c r="B503" s="69" t="s">
        <v>282</v>
      </c>
      <c r="C503" s="21" t="s">
        <v>7</v>
      </c>
      <c r="D503" s="21" t="s">
        <v>36</v>
      </c>
      <c r="E503" s="25" t="s">
        <v>424</v>
      </c>
      <c r="F503" s="74">
        <v>240</v>
      </c>
      <c r="G503" s="87">
        <v>966.8</v>
      </c>
      <c r="H503" s="16"/>
      <c r="I503" s="16"/>
      <c r="J503" s="16"/>
      <c r="K503" s="16"/>
      <c r="L503" s="16"/>
      <c r="M503" s="4"/>
      <c r="N503" s="4"/>
      <c r="O503" s="4"/>
      <c r="P503" s="4"/>
    </row>
    <row r="504" spans="1:16" s="6" customFormat="1" ht="20.25" x14ac:dyDescent="0.3">
      <c r="A504" s="47" t="s">
        <v>26</v>
      </c>
      <c r="B504" s="69" t="s">
        <v>282</v>
      </c>
      <c r="C504" s="21" t="s">
        <v>7</v>
      </c>
      <c r="D504" s="21" t="s">
        <v>36</v>
      </c>
      <c r="E504" s="25" t="s">
        <v>424</v>
      </c>
      <c r="F504" s="74">
        <v>850</v>
      </c>
      <c r="G504" s="87">
        <v>2.7</v>
      </c>
      <c r="H504" s="16"/>
      <c r="I504" s="16"/>
      <c r="J504" s="16"/>
      <c r="K504" s="16"/>
      <c r="L504" s="16"/>
      <c r="M504" s="4"/>
      <c r="N504" s="4"/>
      <c r="O504" s="4"/>
      <c r="P504" s="4"/>
    </row>
    <row r="505" spans="1:16" ht="37.5" x14ac:dyDescent="0.3">
      <c r="A505" s="48" t="s">
        <v>57</v>
      </c>
      <c r="B505" s="69" t="s">
        <v>282</v>
      </c>
      <c r="C505" s="22" t="s">
        <v>7</v>
      </c>
      <c r="D505" s="22" t="s">
        <v>36</v>
      </c>
      <c r="E505" s="21" t="s">
        <v>487</v>
      </c>
      <c r="F505" s="73"/>
      <c r="G505" s="87">
        <f t="shared" ref="G505" si="114">+G506</f>
        <v>3268.7</v>
      </c>
    </row>
    <row r="506" spans="1:16" s="6" customFormat="1" ht="20.25" x14ac:dyDescent="0.3">
      <c r="A506" s="47" t="s">
        <v>47</v>
      </c>
      <c r="B506" s="69" t="s">
        <v>282</v>
      </c>
      <c r="C506" s="22" t="s">
        <v>7</v>
      </c>
      <c r="D506" s="22" t="s">
        <v>36</v>
      </c>
      <c r="E506" s="21" t="s">
        <v>487</v>
      </c>
      <c r="F506" s="70" t="s">
        <v>49</v>
      </c>
      <c r="G506" s="87">
        <v>3268.7</v>
      </c>
      <c r="H506" s="16"/>
      <c r="I506" s="16"/>
      <c r="J506" s="16"/>
      <c r="K506" s="16"/>
      <c r="L506" s="16"/>
      <c r="M506" s="4"/>
      <c r="N506" s="4"/>
      <c r="O506" s="4"/>
      <c r="P506" s="4"/>
    </row>
    <row r="507" spans="1:16" ht="56.25" x14ac:dyDescent="0.3">
      <c r="A507" s="119" t="s">
        <v>518</v>
      </c>
      <c r="B507" s="69" t="s">
        <v>282</v>
      </c>
      <c r="C507" s="22" t="s">
        <v>7</v>
      </c>
      <c r="D507" s="22" t="s">
        <v>36</v>
      </c>
      <c r="E507" s="22" t="s">
        <v>58</v>
      </c>
      <c r="F507" s="71"/>
      <c r="G507" s="88">
        <f>G508</f>
        <v>795.9</v>
      </c>
    </row>
    <row r="508" spans="1:16" ht="20.25" x14ac:dyDescent="0.3">
      <c r="A508" s="119" t="s">
        <v>341</v>
      </c>
      <c r="B508" s="69" t="s">
        <v>282</v>
      </c>
      <c r="C508" s="21" t="s">
        <v>7</v>
      </c>
      <c r="D508" s="21" t="s">
        <v>36</v>
      </c>
      <c r="E508" s="22" t="s">
        <v>520</v>
      </c>
      <c r="F508" s="70"/>
      <c r="G508" s="87">
        <f>G509</f>
        <v>795.9</v>
      </c>
    </row>
    <row r="509" spans="1:16" ht="21" customHeight="1" x14ac:dyDescent="0.3">
      <c r="A509" s="48" t="s">
        <v>87</v>
      </c>
      <c r="B509" s="69" t="s">
        <v>281</v>
      </c>
      <c r="C509" s="22" t="s">
        <v>7</v>
      </c>
      <c r="D509" s="22" t="s">
        <v>36</v>
      </c>
      <c r="E509" s="22" t="s">
        <v>521</v>
      </c>
      <c r="F509" s="71" t="s">
        <v>15</v>
      </c>
      <c r="G509" s="88">
        <f>G510+G512+G514+G517</f>
        <v>795.9</v>
      </c>
    </row>
    <row r="510" spans="1:16" ht="25.5" customHeight="1" x14ac:dyDescent="0.3">
      <c r="A510" s="119" t="s">
        <v>329</v>
      </c>
      <c r="B510" s="69" t="s">
        <v>282</v>
      </c>
      <c r="C510" s="22" t="s">
        <v>7</v>
      </c>
      <c r="D510" s="22" t="s">
        <v>36</v>
      </c>
      <c r="E510" s="22" t="s">
        <v>519</v>
      </c>
      <c r="F510" s="71" t="s">
        <v>15</v>
      </c>
      <c r="G510" s="88">
        <f t="shared" ref="G510:G512" si="115">G511</f>
        <v>110</v>
      </c>
    </row>
    <row r="511" spans="1:16" s="6" customFormat="1" ht="37.5" x14ac:dyDescent="0.3">
      <c r="A511" s="47" t="s">
        <v>23</v>
      </c>
      <c r="B511" s="69" t="s">
        <v>282</v>
      </c>
      <c r="C511" s="21" t="s">
        <v>7</v>
      </c>
      <c r="D511" s="21" t="s">
        <v>36</v>
      </c>
      <c r="E511" s="21" t="s">
        <v>519</v>
      </c>
      <c r="F511" s="70" t="s">
        <v>24</v>
      </c>
      <c r="G511" s="87">
        <v>110</v>
      </c>
      <c r="H511" s="16"/>
      <c r="I511" s="16"/>
      <c r="J511" s="16"/>
      <c r="K511" s="16"/>
      <c r="L511" s="16"/>
      <c r="M511" s="4"/>
      <c r="N511" s="4"/>
      <c r="O511" s="4"/>
      <c r="P511" s="4"/>
    </row>
    <row r="512" spans="1:16" ht="28.5" customHeight="1" x14ac:dyDescent="0.3">
      <c r="A512" s="119" t="s">
        <v>581</v>
      </c>
      <c r="B512" s="69" t="s">
        <v>282</v>
      </c>
      <c r="C512" s="22" t="s">
        <v>7</v>
      </c>
      <c r="D512" s="22" t="s">
        <v>36</v>
      </c>
      <c r="E512" s="22" t="s">
        <v>522</v>
      </c>
      <c r="F512" s="71" t="s">
        <v>15</v>
      </c>
      <c r="G512" s="88">
        <f t="shared" si="115"/>
        <v>603.6</v>
      </c>
    </row>
    <row r="513" spans="1:16" s="6" customFormat="1" ht="37.5" x14ac:dyDescent="0.3">
      <c r="A513" s="47" t="s">
        <v>23</v>
      </c>
      <c r="B513" s="69" t="s">
        <v>282</v>
      </c>
      <c r="C513" s="21" t="s">
        <v>7</v>
      </c>
      <c r="D513" s="21" t="s">
        <v>36</v>
      </c>
      <c r="E513" s="21" t="s">
        <v>522</v>
      </c>
      <c r="F513" s="70" t="s">
        <v>24</v>
      </c>
      <c r="G513" s="87">
        <v>603.6</v>
      </c>
      <c r="H513" s="16"/>
      <c r="I513" s="16"/>
      <c r="J513" s="16"/>
      <c r="K513" s="16"/>
      <c r="L513" s="16"/>
      <c r="M513" s="4"/>
      <c r="N513" s="4"/>
      <c r="O513" s="4"/>
      <c r="P513" s="4"/>
    </row>
    <row r="514" spans="1:16" ht="20.25" x14ac:dyDescent="0.3">
      <c r="A514" s="47" t="s">
        <v>322</v>
      </c>
      <c r="B514" s="69" t="s">
        <v>282</v>
      </c>
      <c r="C514" s="22" t="s">
        <v>7</v>
      </c>
      <c r="D514" s="22" t="s">
        <v>36</v>
      </c>
      <c r="E514" s="22" t="s">
        <v>652</v>
      </c>
      <c r="F514" s="71" t="s">
        <v>15</v>
      </c>
      <c r="G514" s="88">
        <f>G515+G516</f>
        <v>24.3</v>
      </c>
    </row>
    <row r="515" spans="1:16" s="6" customFormat="1" ht="37.5" x14ac:dyDescent="0.3">
      <c r="A515" s="119" t="s">
        <v>23</v>
      </c>
      <c r="B515" s="69" t="s">
        <v>282</v>
      </c>
      <c r="C515" s="21" t="s">
        <v>7</v>
      </c>
      <c r="D515" s="21" t="s">
        <v>36</v>
      </c>
      <c r="E515" s="21" t="s">
        <v>652</v>
      </c>
      <c r="F515" s="70" t="s">
        <v>24</v>
      </c>
      <c r="G515" s="87">
        <v>17.5</v>
      </c>
      <c r="H515" s="16"/>
      <c r="I515" s="16"/>
      <c r="J515" s="16"/>
      <c r="K515" s="16"/>
      <c r="L515" s="16"/>
      <c r="M515" s="4"/>
      <c r="N515" s="4"/>
      <c r="O515" s="4"/>
      <c r="P515" s="4"/>
    </row>
    <row r="516" spans="1:16" s="6" customFormat="1" ht="20.25" x14ac:dyDescent="0.3">
      <c r="A516" s="47" t="s">
        <v>26</v>
      </c>
      <c r="B516" s="69" t="s">
        <v>282</v>
      </c>
      <c r="C516" s="21" t="s">
        <v>7</v>
      </c>
      <c r="D516" s="21" t="s">
        <v>36</v>
      </c>
      <c r="E516" s="21" t="s">
        <v>652</v>
      </c>
      <c r="F516" s="70" t="s">
        <v>27</v>
      </c>
      <c r="G516" s="87">
        <v>6.8</v>
      </c>
      <c r="H516" s="16"/>
      <c r="I516" s="16"/>
      <c r="J516" s="16"/>
      <c r="K516" s="16"/>
      <c r="L516" s="16"/>
      <c r="M516" s="4"/>
      <c r="N516" s="4"/>
      <c r="O516" s="4"/>
      <c r="P516" s="4"/>
    </row>
    <row r="517" spans="1:16" ht="20.25" x14ac:dyDescent="0.3">
      <c r="A517" s="119" t="s">
        <v>161</v>
      </c>
      <c r="B517" s="69" t="s">
        <v>282</v>
      </c>
      <c r="C517" s="22" t="s">
        <v>7</v>
      </c>
      <c r="D517" s="22" t="s">
        <v>36</v>
      </c>
      <c r="E517" s="22" t="s">
        <v>592</v>
      </c>
      <c r="F517" s="71" t="s">
        <v>15</v>
      </c>
      <c r="G517" s="88">
        <f>G518</f>
        <v>58</v>
      </c>
    </row>
    <row r="518" spans="1:16" s="6" customFormat="1" ht="37.5" x14ac:dyDescent="0.3">
      <c r="A518" s="119" t="s">
        <v>23</v>
      </c>
      <c r="B518" s="69" t="s">
        <v>282</v>
      </c>
      <c r="C518" s="21" t="s">
        <v>7</v>
      </c>
      <c r="D518" s="21" t="s">
        <v>36</v>
      </c>
      <c r="E518" s="21" t="s">
        <v>592</v>
      </c>
      <c r="F518" s="70" t="s">
        <v>24</v>
      </c>
      <c r="G518" s="87">
        <v>58</v>
      </c>
      <c r="H518" s="16"/>
      <c r="I518" s="16"/>
      <c r="J518" s="16"/>
      <c r="K518" s="16"/>
      <c r="L518" s="16"/>
      <c r="M518" s="4"/>
      <c r="N518" s="4"/>
      <c r="O518" s="4"/>
      <c r="P518" s="4"/>
    </row>
    <row r="519" spans="1:16" s="7" customFormat="1" ht="20.25" x14ac:dyDescent="0.3">
      <c r="A519" s="44" t="s">
        <v>314</v>
      </c>
      <c r="B519" s="69" t="s">
        <v>282</v>
      </c>
      <c r="C519" s="21" t="s">
        <v>60</v>
      </c>
      <c r="D519" s="21" t="s">
        <v>8</v>
      </c>
      <c r="E519" s="21"/>
      <c r="F519" s="70"/>
      <c r="G519" s="87">
        <f>G520</f>
        <v>480</v>
      </c>
      <c r="H519" s="16"/>
      <c r="I519" s="16"/>
      <c r="J519" s="16"/>
      <c r="K519" s="16"/>
      <c r="L519" s="16"/>
      <c r="M519" s="4"/>
      <c r="N519" s="4"/>
      <c r="O519" s="4"/>
      <c r="P519" s="4"/>
    </row>
    <row r="520" spans="1:16" s="3" customFormat="1" ht="37.5" x14ac:dyDescent="0.3">
      <c r="A520" s="46" t="s">
        <v>61</v>
      </c>
      <c r="B520" s="69" t="s">
        <v>282</v>
      </c>
      <c r="C520" s="22" t="s">
        <v>60</v>
      </c>
      <c r="D520" s="22" t="s">
        <v>62</v>
      </c>
      <c r="E520" s="22"/>
      <c r="F520" s="71"/>
      <c r="G520" s="88">
        <f t="shared" ref="G520" si="116">+G521</f>
        <v>480</v>
      </c>
      <c r="H520" s="16"/>
      <c r="I520" s="16"/>
      <c r="J520" s="16"/>
      <c r="K520" s="16"/>
      <c r="L520" s="16"/>
      <c r="M520" s="4"/>
      <c r="N520" s="4"/>
      <c r="O520" s="4"/>
      <c r="P520" s="4"/>
    </row>
    <row r="521" spans="1:16" ht="56.25" x14ac:dyDescent="0.3">
      <c r="A521" s="52" t="s">
        <v>428</v>
      </c>
      <c r="B521" s="69" t="s">
        <v>282</v>
      </c>
      <c r="C521" s="22" t="s">
        <v>60</v>
      </c>
      <c r="D521" s="22" t="s">
        <v>62</v>
      </c>
      <c r="E521" s="23" t="s">
        <v>63</v>
      </c>
      <c r="F521" s="71"/>
      <c r="G521" s="87">
        <f t="shared" ref="G521:G524" si="117">G522</f>
        <v>480</v>
      </c>
    </row>
    <row r="522" spans="1:16" ht="24.75" customHeight="1" x14ac:dyDescent="0.3">
      <c r="A522" s="48" t="s">
        <v>340</v>
      </c>
      <c r="B522" s="69" t="s">
        <v>282</v>
      </c>
      <c r="C522" s="22" t="s">
        <v>60</v>
      </c>
      <c r="D522" s="22" t="s">
        <v>62</v>
      </c>
      <c r="E522" s="23" t="s">
        <v>437</v>
      </c>
      <c r="F522" s="71"/>
      <c r="G522" s="87">
        <f t="shared" ref="G522" si="118">G523</f>
        <v>480</v>
      </c>
    </row>
    <row r="523" spans="1:16" ht="20.25" x14ac:dyDescent="0.3">
      <c r="A523" s="52" t="s">
        <v>64</v>
      </c>
      <c r="B523" s="69" t="s">
        <v>282</v>
      </c>
      <c r="C523" s="22" t="s">
        <v>60</v>
      </c>
      <c r="D523" s="22" t="s">
        <v>62</v>
      </c>
      <c r="E523" s="23" t="s">
        <v>439</v>
      </c>
      <c r="F523" s="71"/>
      <c r="G523" s="87">
        <f t="shared" si="117"/>
        <v>480</v>
      </c>
    </row>
    <row r="524" spans="1:16" ht="37.5" x14ac:dyDescent="0.3">
      <c r="A524" s="48" t="s">
        <v>65</v>
      </c>
      <c r="B524" s="69" t="s">
        <v>282</v>
      </c>
      <c r="C524" s="22" t="s">
        <v>60</v>
      </c>
      <c r="D524" s="22" t="s">
        <v>62</v>
      </c>
      <c r="E524" s="23" t="s">
        <v>440</v>
      </c>
      <c r="F524" s="71"/>
      <c r="G524" s="87">
        <f t="shared" si="117"/>
        <v>480</v>
      </c>
    </row>
    <row r="525" spans="1:16" s="6" customFormat="1" ht="37.5" x14ac:dyDescent="0.3">
      <c r="A525" s="47" t="s">
        <v>23</v>
      </c>
      <c r="B525" s="69" t="s">
        <v>282</v>
      </c>
      <c r="C525" s="22" t="s">
        <v>60</v>
      </c>
      <c r="D525" s="22" t="s">
        <v>62</v>
      </c>
      <c r="E525" s="23" t="s">
        <v>440</v>
      </c>
      <c r="F525" s="71" t="s">
        <v>24</v>
      </c>
      <c r="G525" s="87">
        <v>480</v>
      </c>
      <c r="H525" s="16"/>
      <c r="I525" s="16"/>
      <c r="J525" s="16"/>
      <c r="K525" s="16"/>
      <c r="L525" s="16"/>
      <c r="M525" s="4"/>
      <c r="N525" s="4"/>
      <c r="O525" s="4"/>
      <c r="P525" s="4"/>
    </row>
    <row r="526" spans="1:16" s="7" customFormat="1" ht="20.25" x14ac:dyDescent="0.3">
      <c r="A526" s="44" t="s">
        <v>79</v>
      </c>
      <c r="B526" s="69" t="s">
        <v>282</v>
      </c>
      <c r="C526" s="21" t="s">
        <v>20</v>
      </c>
      <c r="D526" s="21" t="s">
        <v>8</v>
      </c>
      <c r="E526" s="21"/>
      <c r="F526" s="70"/>
      <c r="G526" s="87">
        <f>G527+G534+G553</f>
        <v>201486.4</v>
      </c>
      <c r="H526" s="16"/>
      <c r="I526" s="16"/>
      <c r="J526" s="16"/>
      <c r="K526" s="16"/>
      <c r="L526" s="16"/>
      <c r="M526" s="4"/>
      <c r="N526" s="4"/>
      <c r="O526" s="4"/>
      <c r="P526" s="4"/>
    </row>
    <row r="527" spans="1:16" s="3" customFormat="1" ht="20.25" x14ac:dyDescent="0.3">
      <c r="A527" s="46" t="s">
        <v>85</v>
      </c>
      <c r="B527" s="69" t="s">
        <v>282</v>
      </c>
      <c r="C527" s="22" t="s">
        <v>20</v>
      </c>
      <c r="D527" s="22" t="s">
        <v>86</v>
      </c>
      <c r="E527" s="22"/>
      <c r="F527" s="71"/>
      <c r="G527" s="88">
        <f t="shared" ref="G527" si="119">G528</f>
        <v>12120.5</v>
      </c>
      <c r="H527" s="16"/>
      <c r="I527" s="16"/>
      <c r="J527" s="16"/>
      <c r="K527" s="16"/>
      <c r="L527" s="16"/>
      <c r="M527" s="4"/>
      <c r="N527" s="4"/>
      <c r="O527" s="4"/>
      <c r="P527" s="4"/>
    </row>
    <row r="528" spans="1:16" ht="56.25" x14ac:dyDescent="0.3">
      <c r="A528" s="119" t="s">
        <v>518</v>
      </c>
      <c r="B528" s="69" t="s">
        <v>282</v>
      </c>
      <c r="C528" s="22" t="s">
        <v>20</v>
      </c>
      <c r="D528" s="22" t="s">
        <v>86</v>
      </c>
      <c r="E528" s="22" t="s">
        <v>58</v>
      </c>
      <c r="F528" s="71"/>
      <c r="G528" s="88">
        <f t="shared" ref="G528:G530" si="120">G529</f>
        <v>12120.5</v>
      </c>
    </row>
    <row r="529" spans="1:16" ht="20.25" x14ac:dyDescent="0.3">
      <c r="A529" s="119" t="s">
        <v>341</v>
      </c>
      <c r="B529" s="69" t="s">
        <v>282</v>
      </c>
      <c r="C529" s="22" t="s">
        <v>20</v>
      </c>
      <c r="D529" s="22" t="s">
        <v>86</v>
      </c>
      <c r="E529" s="22" t="s">
        <v>520</v>
      </c>
      <c r="F529" s="71" t="s">
        <v>15</v>
      </c>
      <c r="G529" s="88">
        <f t="shared" si="120"/>
        <v>12120.5</v>
      </c>
    </row>
    <row r="530" spans="1:16" ht="21" customHeight="1" x14ac:dyDescent="0.3">
      <c r="A530" s="119" t="s">
        <v>87</v>
      </c>
      <c r="B530" s="69" t="s">
        <v>282</v>
      </c>
      <c r="C530" s="22" t="s">
        <v>20</v>
      </c>
      <c r="D530" s="22" t="s">
        <v>86</v>
      </c>
      <c r="E530" s="22" t="s">
        <v>521</v>
      </c>
      <c r="F530" s="71" t="s">
        <v>15</v>
      </c>
      <c r="G530" s="88">
        <f t="shared" si="120"/>
        <v>12120.5</v>
      </c>
    </row>
    <row r="531" spans="1:16" ht="21" customHeight="1" x14ac:dyDescent="0.3">
      <c r="A531" s="119" t="s">
        <v>88</v>
      </c>
      <c r="B531" s="69" t="s">
        <v>282</v>
      </c>
      <c r="C531" s="22" t="s">
        <v>20</v>
      </c>
      <c r="D531" s="22" t="s">
        <v>86</v>
      </c>
      <c r="E531" s="22" t="s">
        <v>529</v>
      </c>
      <c r="F531" s="71" t="s">
        <v>15</v>
      </c>
      <c r="G531" s="88">
        <f>SUM(G532:G533)</f>
        <v>12120.5</v>
      </c>
    </row>
    <row r="532" spans="1:16" s="6" customFormat="1" ht="37.5" x14ac:dyDescent="0.3">
      <c r="A532" s="47" t="s">
        <v>23</v>
      </c>
      <c r="B532" s="69" t="s">
        <v>282</v>
      </c>
      <c r="C532" s="21" t="s">
        <v>20</v>
      </c>
      <c r="D532" s="21" t="s">
        <v>86</v>
      </c>
      <c r="E532" s="21" t="s">
        <v>529</v>
      </c>
      <c r="F532" s="70" t="s">
        <v>24</v>
      </c>
      <c r="G532" s="87">
        <v>445.6</v>
      </c>
      <c r="H532" s="16"/>
      <c r="I532" s="16"/>
      <c r="J532" s="16"/>
      <c r="K532" s="16"/>
      <c r="L532" s="16"/>
      <c r="M532" s="4"/>
      <c r="N532" s="4"/>
      <c r="O532" s="4"/>
      <c r="P532" s="4"/>
    </row>
    <row r="533" spans="1:16" s="6" customFormat="1" ht="20.25" x14ac:dyDescent="0.3">
      <c r="A533" s="47" t="s">
        <v>26</v>
      </c>
      <c r="B533" s="69" t="s">
        <v>282</v>
      </c>
      <c r="C533" s="21" t="s">
        <v>20</v>
      </c>
      <c r="D533" s="21" t="s">
        <v>86</v>
      </c>
      <c r="E533" s="21" t="s">
        <v>529</v>
      </c>
      <c r="F533" s="70" t="s">
        <v>27</v>
      </c>
      <c r="G533" s="87">
        <v>11674.9</v>
      </c>
      <c r="H533" s="16"/>
      <c r="I533" s="16"/>
      <c r="J533" s="16"/>
      <c r="K533" s="16"/>
      <c r="L533" s="16"/>
      <c r="M533" s="4"/>
      <c r="N533" s="4"/>
      <c r="O533" s="4"/>
      <c r="P533" s="4"/>
    </row>
    <row r="534" spans="1:16" s="3" customFormat="1" ht="20.25" x14ac:dyDescent="0.3">
      <c r="A534" s="46" t="s">
        <v>89</v>
      </c>
      <c r="B534" s="69" t="s">
        <v>282</v>
      </c>
      <c r="C534" s="22" t="s">
        <v>20</v>
      </c>
      <c r="D534" s="22" t="s">
        <v>90</v>
      </c>
      <c r="E534" s="22"/>
      <c r="F534" s="71"/>
      <c r="G534" s="88">
        <f t="shared" ref="G534" si="121">G535</f>
        <v>99469.4</v>
      </c>
      <c r="H534" s="16"/>
      <c r="I534" s="16"/>
      <c r="J534" s="16"/>
      <c r="K534" s="16"/>
      <c r="L534" s="16"/>
      <c r="M534" s="4"/>
      <c r="N534" s="4"/>
      <c r="O534" s="4"/>
      <c r="P534" s="4"/>
    </row>
    <row r="535" spans="1:16" ht="39.75" customHeight="1" x14ac:dyDescent="0.3">
      <c r="A535" s="48" t="s">
        <v>688</v>
      </c>
      <c r="B535" s="69" t="s">
        <v>282</v>
      </c>
      <c r="C535" s="21" t="s">
        <v>20</v>
      </c>
      <c r="D535" s="21" t="s">
        <v>90</v>
      </c>
      <c r="E535" s="21" t="s">
        <v>91</v>
      </c>
      <c r="F535" s="70"/>
      <c r="G535" s="88">
        <f>G536+G549</f>
        <v>99469.4</v>
      </c>
    </row>
    <row r="536" spans="1:16" ht="22.5" customHeight="1" x14ac:dyDescent="0.3">
      <c r="A536" s="119" t="s">
        <v>418</v>
      </c>
      <c r="B536" s="69" t="s">
        <v>282</v>
      </c>
      <c r="C536" s="21" t="s">
        <v>20</v>
      </c>
      <c r="D536" s="21" t="s">
        <v>90</v>
      </c>
      <c r="E536" s="21" t="s">
        <v>96</v>
      </c>
      <c r="F536" s="70"/>
      <c r="G536" s="88">
        <f>G537+G540</f>
        <v>69835.399999999994</v>
      </c>
    </row>
    <row r="537" spans="1:16" ht="20.25" x14ac:dyDescent="0.3">
      <c r="A537" s="48" t="s">
        <v>780</v>
      </c>
      <c r="B537" s="69" t="s">
        <v>282</v>
      </c>
      <c r="C537" s="21" t="s">
        <v>20</v>
      </c>
      <c r="D537" s="21" t="s">
        <v>90</v>
      </c>
      <c r="E537" s="21" t="s">
        <v>782</v>
      </c>
      <c r="F537" s="70"/>
      <c r="G537" s="88">
        <f>G538</f>
        <v>46188</v>
      </c>
    </row>
    <row r="538" spans="1:16" ht="56.25" x14ac:dyDescent="0.3">
      <c r="A538" s="48" t="s">
        <v>781</v>
      </c>
      <c r="B538" s="69" t="s">
        <v>282</v>
      </c>
      <c r="C538" s="21" t="s">
        <v>20</v>
      </c>
      <c r="D538" s="21" t="s">
        <v>90</v>
      </c>
      <c r="E538" s="22" t="s">
        <v>783</v>
      </c>
      <c r="F538" s="70"/>
      <c r="G538" s="87">
        <f>G539</f>
        <v>46188</v>
      </c>
    </row>
    <row r="539" spans="1:16" s="6" customFormat="1" ht="37.5" x14ac:dyDescent="0.3">
      <c r="A539" s="47" t="s">
        <v>23</v>
      </c>
      <c r="B539" s="69" t="s">
        <v>282</v>
      </c>
      <c r="C539" s="21" t="s">
        <v>20</v>
      </c>
      <c r="D539" s="21" t="s">
        <v>90</v>
      </c>
      <c r="E539" s="22" t="s">
        <v>783</v>
      </c>
      <c r="F539" s="70" t="s">
        <v>24</v>
      </c>
      <c r="G539" s="87">
        <v>46188</v>
      </c>
      <c r="H539" s="16"/>
      <c r="I539" s="16"/>
      <c r="J539" s="16"/>
      <c r="K539" s="16"/>
      <c r="L539" s="16"/>
      <c r="M539" s="4"/>
      <c r="N539" s="4"/>
      <c r="O539" s="4"/>
      <c r="P539" s="4"/>
    </row>
    <row r="540" spans="1:16" ht="20.25" x14ac:dyDescent="0.3">
      <c r="A540" s="52" t="s">
        <v>92</v>
      </c>
      <c r="B540" s="69" t="s">
        <v>282</v>
      </c>
      <c r="C540" s="21" t="s">
        <v>20</v>
      </c>
      <c r="D540" s="21" t="s">
        <v>90</v>
      </c>
      <c r="E540" s="21" t="s">
        <v>593</v>
      </c>
      <c r="F540" s="70"/>
      <c r="G540" s="88">
        <f>G541+G543+G545+G547</f>
        <v>23647.399999999998</v>
      </c>
    </row>
    <row r="541" spans="1:16" ht="37.5" x14ac:dyDescent="0.3">
      <c r="A541" s="52" t="s">
        <v>177</v>
      </c>
      <c r="B541" s="69" t="s">
        <v>282</v>
      </c>
      <c r="C541" s="21" t="s">
        <v>20</v>
      </c>
      <c r="D541" s="21" t="s">
        <v>90</v>
      </c>
      <c r="E541" s="22" t="s">
        <v>594</v>
      </c>
      <c r="F541" s="70"/>
      <c r="G541" s="87">
        <f t="shared" ref="G541" si="122">+G542</f>
        <v>3043.2</v>
      </c>
    </row>
    <row r="542" spans="1:16" s="6" customFormat="1" ht="56.25" x14ac:dyDescent="0.3">
      <c r="A542" s="119" t="s">
        <v>111</v>
      </c>
      <c r="B542" s="69" t="s">
        <v>282</v>
      </c>
      <c r="C542" s="21" t="s">
        <v>20</v>
      </c>
      <c r="D542" s="21" t="s">
        <v>90</v>
      </c>
      <c r="E542" s="21" t="s">
        <v>594</v>
      </c>
      <c r="F542" s="70" t="s">
        <v>74</v>
      </c>
      <c r="G542" s="87">
        <v>3043.2</v>
      </c>
      <c r="H542" s="16"/>
      <c r="I542" s="16"/>
      <c r="J542" s="16"/>
      <c r="K542" s="16"/>
      <c r="L542" s="16"/>
      <c r="M542" s="4"/>
      <c r="N542" s="4"/>
      <c r="O542" s="4"/>
      <c r="P542" s="4"/>
    </row>
    <row r="543" spans="1:16" ht="37.5" x14ac:dyDescent="0.3">
      <c r="A543" s="52" t="s">
        <v>179</v>
      </c>
      <c r="B543" s="69" t="s">
        <v>282</v>
      </c>
      <c r="C543" s="21" t="s">
        <v>20</v>
      </c>
      <c r="D543" s="21" t="s">
        <v>90</v>
      </c>
      <c r="E543" s="22" t="s">
        <v>595</v>
      </c>
      <c r="F543" s="70"/>
      <c r="G543" s="87">
        <f t="shared" ref="G543" si="123">G544</f>
        <v>1010.1</v>
      </c>
    </row>
    <row r="544" spans="1:16" s="6" customFormat="1" ht="37.5" x14ac:dyDescent="0.3">
      <c r="A544" s="119" t="s">
        <v>23</v>
      </c>
      <c r="B544" s="69" t="s">
        <v>282</v>
      </c>
      <c r="C544" s="21" t="s">
        <v>20</v>
      </c>
      <c r="D544" s="21" t="s">
        <v>90</v>
      </c>
      <c r="E544" s="21" t="s">
        <v>595</v>
      </c>
      <c r="F544" s="70" t="s">
        <v>24</v>
      </c>
      <c r="G544" s="87">
        <v>1010.1</v>
      </c>
      <c r="H544" s="16"/>
      <c r="I544" s="16"/>
      <c r="J544" s="16"/>
      <c r="K544" s="16"/>
      <c r="L544" s="16"/>
      <c r="M544" s="4"/>
      <c r="N544" s="4"/>
      <c r="O544" s="4"/>
      <c r="P544" s="4"/>
    </row>
    <row r="545" spans="1:16" ht="40.5" customHeight="1" x14ac:dyDescent="0.3">
      <c r="A545" s="52" t="s">
        <v>178</v>
      </c>
      <c r="B545" s="69" t="s">
        <v>282</v>
      </c>
      <c r="C545" s="21" t="s">
        <v>20</v>
      </c>
      <c r="D545" s="21" t="s">
        <v>90</v>
      </c>
      <c r="E545" s="22" t="s">
        <v>596</v>
      </c>
      <c r="F545" s="70"/>
      <c r="G545" s="87">
        <f t="shared" ref="G545:G547" si="124">+G546</f>
        <v>17778.8</v>
      </c>
    </row>
    <row r="546" spans="1:16" s="6" customFormat="1" ht="37.5" x14ac:dyDescent="0.3">
      <c r="A546" s="119" t="s">
        <v>23</v>
      </c>
      <c r="B546" s="69" t="s">
        <v>282</v>
      </c>
      <c r="C546" s="21" t="s">
        <v>20</v>
      </c>
      <c r="D546" s="21" t="s">
        <v>90</v>
      </c>
      <c r="E546" s="21" t="s">
        <v>596</v>
      </c>
      <c r="F546" s="70" t="s">
        <v>24</v>
      </c>
      <c r="G546" s="87">
        <v>17778.8</v>
      </c>
      <c r="H546" s="16"/>
      <c r="I546" s="16"/>
      <c r="J546" s="16"/>
      <c r="K546" s="16"/>
      <c r="L546" s="16"/>
      <c r="M546" s="4"/>
      <c r="N546" s="4"/>
      <c r="O546" s="4"/>
      <c r="P546" s="4"/>
    </row>
    <row r="547" spans="1:16" ht="79.5" customHeight="1" x14ac:dyDescent="0.3">
      <c r="A547" s="52" t="s">
        <v>716</v>
      </c>
      <c r="B547" s="69" t="s">
        <v>282</v>
      </c>
      <c r="C547" s="21" t="s">
        <v>20</v>
      </c>
      <c r="D547" s="21" t="s">
        <v>90</v>
      </c>
      <c r="E547" s="22" t="s">
        <v>715</v>
      </c>
      <c r="F547" s="70"/>
      <c r="G547" s="87">
        <f t="shared" si="124"/>
        <v>1815.3</v>
      </c>
    </row>
    <row r="548" spans="1:16" s="6" customFormat="1" ht="37.5" x14ac:dyDescent="0.3">
      <c r="A548" s="119" t="s">
        <v>23</v>
      </c>
      <c r="B548" s="69" t="s">
        <v>282</v>
      </c>
      <c r="C548" s="21" t="s">
        <v>20</v>
      </c>
      <c r="D548" s="21" t="s">
        <v>90</v>
      </c>
      <c r="E548" s="21" t="s">
        <v>715</v>
      </c>
      <c r="F548" s="70" t="s">
        <v>24</v>
      </c>
      <c r="G548" s="87">
        <v>1815.3</v>
      </c>
      <c r="H548" s="16"/>
      <c r="I548" s="16"/>
      <c r="J548" s="16"/>
      <c r="K548" s="16"/>
      <c r="L548" s="16"/>
      <c r="M548" s="4"/>
      <c r="N548" s="4"/>
      <c r="O548" s="4"/>
      <c r="P548" s="4"/>
    </row>
    <row r="549" spans="1:16" ht="20.25" x14ac:dyDescent="0.3">
      <c r="A549" s="119" t="s">
        <v>341</v>
      </c>
      <c r="B549" s="69" t="s">
        <v>282</v>
      </c>
      <c r="C549" s="21" t="s">
        <v>20</v>
      </c>
      <c r="D549" s="21" t="s">
        <v>90</v>
      </c>
      <c r="E549" s="21" t="s">
        <v>530</v>
      </c>
      <c r="F549" s="70"/>
      <c r="G549" s="87">
        <f t="shared" ref="G549" si="125">G550</f>
        <v>29634</v>
      </c>
    </row>
    <row r="550" spans="1:16" ht="20.25" x14ac:dyDescent="0.3">
      <c r="A550" s="52" t="s">
        <v>92</v>
      </c>
      <c r="B550" s="69" t="s">
        <v>282</v>
      </c>
      <c r="C550" s="21" t="s">
        <v>20</v>
      </c>
      <c r="D550" s="21" t="s">
        <v>90</v>
      </c>
      <c r="E550" s="21" t="s">
        <v>531</v>
      </c>
      <c r="F550" s="70"/>
      <c r="G550" s="87">
        <f>G551</f>
        <v>29634</v>
      </c>
    </row>
    <row r="551" spans="1:16" ht="20.25" x14ac:dyDescent="0.3">
      <c r="A551" s="52" t="s">
        <v>93</v>
      </c>
      <c r="B551" s="69" t="s">
        <v>282</v>
      </c>
      <c r="C551" s="21" t="s">
        <v>20</v>
      </c>
      <c r="D551" s="21" t="s">
        <v>90</v>
      </c>
      <c r="E551" s="22" t="s">
        <v>532</v>
      </c>
      <c r="F551" s="70"/>
      <c r="G551" s="87">
        <f t="shared" ref="G551" si="126">+G552</f>
        <v>29634</v>
      </c>
    </row>
    <row r="552" spans="1:16" s="6" customFormat="1" ht="37.5" x14ac:dyDescent="0.3">
      <c r="A552" s="119" t="s">
        <v>23</v>
      </c>
      <c r="B552" s="69" t="s">
        <v>282</v>
      </c>
      <c r="C552" s="21" t="s">
        <v>20</v>
      </c>
      <c r="D552" s="21" t="s">
        <v>90</v>
      </c>
      <c r="E552" s="21" t="s">
        <v>532</v>
      </c>
      <c r="F552" s="70" t="s">
        <v>24</v>
      </c>
      <c r="G552" s="87">
        <v>29634</v>
      </c>
      <c r="H552" s="16"/>
      <c r="I552" s="16"/>
      <c r="J552" s="16"/>
      <c r="K552" s="16"/>
      <c r="L552" s="16"/>
      <c r="M552" s="4"/>
      <c r="N552" s="4"/>
      <c r="O552" s="4"/>
      <c r="P552" s="4"/>
    </row>
    <row r="553" spans="1:16" s="3" customFormat="1" ht="20.25" x14ac:dyDescent="0.3">
      <c r="A553" s="45" t="s">
        <v>94</v>
      </c>
      <c r="B553" s="69" t="s">
        <v>282</v>
      </c>
      <c r="C553" s="21" t="s">
        <v>20</v>
      </c>
      <c r="D553" s="21" t="s">
        <v>95</v>
      </c>
      <c r="E553" s="21"/>
      <c r="F553" s="70"/>
      <c r="G553" s="88">
        <f>G554+G571</f>
        <v>89896.5</v>
      </c>
      <c r="H553" s="16"/>
      <c r="I553" s="16"/>
      <c r="J553" s="16"/>
      <c r="K553" s="16"/>
      <c r="L553" s="16"/>
      <c r="M553" s="4"/>
      <c r="N553" s="4"/>
      <c r="O553" s="4"/>
      <c r="P553" s="4"/>
    </row>
    <row r="554" spans="1:16" ht="41.25" customHeight="1" x14ac:dyDescent="0.3">
      <c r="A554" s="48" t="s">
        <v>688</v>
      </c>
      <c r="B554" s="69" t="s">
        <v>282</v>
      </c>
      <c r="C554" s="21" t="s">
        <v>20</v>
      </c>
      <c r="D554" s="21" t="s">
        <v>95</v>
      </c>
      <c r="E554" s="21" t="s">
        <v>91</v>
      </c>
      <c r="F554" s="70"/>
      <c r="G554" s="88">
        <f t="shared" ref="G554" si="127">G555</f>
        <v>88296.5</v>
      </c>
    </row>
    <row r="555" spans="1:16" ht="30.75" customHeight="1" x14ac:dyDescent="0.3">
      <c r="A555" s="52" t="s">
        <v>418</v>
      </c>
      <c r="B555" s="69" t="s">
        <v>282</v>
      </c>
      <c r="C555" s="21" t="s">
        <v>20</v>
      </c>
      <c r="D555" s="21" t="s">
        <v>95</v>
      </c>
      <c r="E555" s="21" t="s">
        <v>96</v>
      </c>
      <c r="F555" s="70"/>
      <c r="G555" s="88">
        <f>G556+G565</f>
        <v>88296.5</v>
      </c>
    </row>
    <row r="556" spans="1:16" ht="18" customHeight="1" x14ac:dyDescent="0.3">
      <c r="A556" s="52" t="s">
        <v>97</v>
      </c>
      <c r="B556" s="69" t="s">
        <v>282</v>
      </c>
      <c r="C556" s="21" t="s">
        <v>20</v>
      </c>
      <c r="D556" s="21" t="s">
        <v>95</v>
      </c>
      <c r="E556" s="21" t="s">
        <v>98</v>
      </c>
      <c r="F556" s="70"/>
      <c r="G556" s="88">
        <f>G557+G559+G561+G563</f>
        <v>40646.100000000006</v>
      </c>
    </row>
    <row r="557" spans="1:16" ht="37.5" x14ac:dyDescent="0.3">
      <c r="A557" s="52" t="s">
        <v>533</v>
      </c>
      <c r="B557" s="69" t="s">
        <v>282</v>
      </c>
      <c r="C557" s="21" t="s">
        <v>20</v>
      </c>
      <c r="D557" s="21" t="s">
        <v>95</v>
      </c>
      <c r="E557" s="21" t="s">
        <v>534</v>
      </c>
      <c r="F557" s="70"/>
      <c r="G557" s="88">
        <f>G558</f>
        <v>18515.400000000001</v>
      </c>
    </row>
    <row r="558" spans="1:16" s="6" customFormat="1" ht="37.5" x14ac:dyDescent="0.3">
      <c r="A558" s="119" t="s">
        <v>23</v>
      </c>
      <c r="B558" s="69" t="s">
        <v>282</v>
      </c>
      <c r="C558" s="21" t="s">
        <v>20</v>
      </c>
      <c r="D558" s="21" t="s">
        <v>95</v>
      </c>
      <c r="E558" s="21" t="s">
        <v>534</v>
      </c>
      <c r="F558" s="70" t="s">
        <v>24</v>
      </c>
      <c r="G558" s="87">
        <v>18515.400000000001</v>
      </c>
      <c r="H558" s="16"/>
      <c r="I558" s="16"/>
      <c r="J558" s="16"/>
      <c r="K558" s="16"/>
      <c r="L558" s="16"/>
      <c r="M558" s="4"/>
      <c r="N558" s="4"/>
      <c r="O558" s="4"/>
      <c r="P558" s="4"/>
    </row>
    <row r="559" spans="1:16" ht="37.5" x14ac:dyDescent="0.3">
      <c r="A559" s="48" t="s">
        <v>753</v>
      </c>
      <c r="B559" s="69" t="s">
        <v>282</v>
      </c>
      <c r="C559" s="21" t="s">
        <v>20</v>
      </c>
      <c r="D559" s="21" t="s">
        <v>95</v>
      </c>
      <c r="E559" s="21" t="s">
        <v>752</v>
      </c>
      <c r="F559" s="70"/>
      <c r="G559" s="88">
        <f>G560</f>
        <v>17199</v>
      </c>
    </row>
    <row r="560" spans="1:16" s="6" customFormat="1" ht="37.5" x14ac:dyDescent="0.3">
      <c r="A560" s="119" t="s">
        <v>23</v>
      </c>
      <c r="B560" s="69" t="s">
        <v>282</v>
      </c>
      <c r="C560" s="21" t="s">
        <v>20</v>
      </c>
      <c r="D560" s="21" t="s">
        <v>95</v>
      </c>
      <c r="E560" s="21" t="s">
        <v>752</v>
      </c>
      <c r="F560" s="70" t="s">
        <v>24</v>
      </c>
      <c r="G560" s="87">
        <v>17199</v>
      </c>
      <c r="H560" s="16"/>
      <c r="I560" s="16"/>
      <c r="J560" s="16"/>
      <c r="K560" s="16"/>
      <c r="L560" s="16"/>
      <c r="M560" s="4"/>
      <c r="N560" s="4"/>
      <c r="O560" s="4"/>
      <c r="P560" s="4"/>
    </row>
    <row r="561" spans="1:16" ht="56.25" x14ac:dyDescent="0.3">
      <c r="A561" s="52" t="s">
        <v>325</v>
      </c>
      <c r="B561" s="69" t="s">
        <v>282</v>
      </c>
      <c r="C561" s="21" t="s">
        <v>20</v>
      </c>
      <c r="D561" s="21" t="s">
        <v>95</v>
      </c>
      <c r="E561" s="21" t="s">
        <v>667</v>
      </c>
      <c r="F561" s="70"/>
      <c r="G561" s="88">
        <f>G562</f>
        <v>2922.9</v>
      </c>
    </row>
    <row r="562" spans="1:16" s="6" customFormat="1" ht="37.5" x14ac:dyDescent="0.3">
      <c r="A562" s="119" t="s">
        <v>23</v>
      </c>
      <c r="B562" s="69" t="s">
        <v>282</v>
      </c>
      <c r="C562" s="21" t="s">
        <v>20</v>
      </c>
      <c r="D562" s="21" t="s">
        <v>95</v>
      </c>
      <c r="E562" s="21" t="s">
        <v>667</v>
      </c>
      <c r="F562" s="70" t="s">
        <v>24</v>
      </c>
      <c r="G562" s="87">
        <v>2922.9</v>
      </c>
      <c r="H562" s="16"/>
      <c r="I562" s="16"/>
      <c r="J562" s="16"/>
      <c r="K562" s="16"/>
      <c r="L562" s="16"/>
      <c r="M562" s="4"/>
      <c r="N562" s="4"/>
      <c r="O562" s="4"/>
      <c r="P562" s="4"/>
    </row>
    <row r="563" spans="1:16" ht="73.5" customHeight="1" x14ac:dyDescent="0.3">
      <c r="A563" s="52" t="s">
        <v>689</v>
      </c>
      <c r="B563" s="69" t="s">
        <v>282</v>
      </c>
      <c r="C563" s="21" t="s">
        <v>20</v>
      </c>
      <c r="D563" s="21" t="s">
        <v>95</v>
      </c>
      <c r="E563" s="21" t="s">
        <v>668</v>
      </c>
      <c r="F563" s="70"/>
      <c r="G563" s="88">
        <f>G564</f>
        <v>2008.8</v>
      </c>
    </row>
    <row r="564" spans="1:16" s="6" customFormat="1" ht="37.5" x14ac:dyDescent="0.3">
      <c r="A564" s="119" t="s">
        <v>23</v>
      </c>
      <c r="B564" s="69" t="s">
        <v>282</v>
      </c>
      <c r="C564" s="21" t="s">
        <v>20</v>
      </c>
      <c r="D564" s="21" t="s">
        <v>95</v>
      </c>
      <c r="E564" s="21" t="s">
        <v>668</v>
      </c>
      <c r="F564" s="70" t="s">
        <v>24</v>
      </c>
      <c r="G564" s="87">
        <v>2008.8</v>
      </c>
      <c r="H564" s="16"/>
      <c r="I564" s="16"/>
      <c r="J564" s="16"/>
      <c r="K564" s="16"/>
      <c r="L564" s="16"/>
      <c r="M564" s="4"/>
      <c r="N564" s="4"/>
      <c r="O564" s="4"/>
      <c r="P564" s="4"/>
    </row>
    <row r="565" spans="1:16" ht="20.25" x14ac:dyDescent="0.3">
      <c r="A565" s="52" t="s">
        <v>99</v>
      </c>
      <c r="B565" s="69" t="s">
        <v>282</v>
      </c>
      <c r="C565" s="21" t="s">
        <v>20</v>
      </c>
      <c r="D565" s="21" t="s">
        <v>95</v>
      </c>
      <c r="E565" s="21" t="s">
        <v>100</v>
      </c>
      <c r="F565" s="70"/>
      <c r="G565" s="88">
        <f>G566+G568</f>
        <v>47650.399999999994</v>
      </c>
    </row>
    <row r="566" spans="1:16" ht="27" customHeight="1" x14ac:dyDescent="0.3">
      <c r="A566" s="52" t="s">
        <v>101</v>
      </c>
      <c r="B566" s="69" t="s">
        <v>282</v>
      </c>
      <c r="C566" s="21" t="s">
        <v>20</v>
      </c>
      <c r="D566" s="21" t="s">
        <v>95</v>
      </c>
      <c r="E566" s="21" t="s">
        <v>535</v>
      </c>
      <c r="F566" s="70"/>
      <c r="G566" s="88">
        <f t="shared" ref="G566" si="128">G567</f>
        <v>45549.7</v>
      </c>
    </row>
    <row r="567" spans="1:16" s="6" customFormat="1" ht="37.5" x14ac:dyDescent="0.3">
      <c r="A567" s="47" t="s">
        <v>23</v>
      </c>
      <c r="B567" s="69" t="s">
        <v>282</v>
      </c>
      <c r="C567" s="21" t="s">
        <v>20</v>
      </c>
      <c r="D567" s="21" t="s">
        <v>95</v>
      </c>
      <c r="E567" s="21" t="s">
        <v>535</v>
      </c>
      <c r="F567" s="70" t="s">
        <v>24</v>
      </c>
      <c r="G567" s="87">
        <v>45549.7</v>
      </c>
      <c r="H567" s="16"/>
      <c r="I567" s="16"/>
      <c r="J567" s="16"/>
      <c r="K567" s="16"/>
      <c r="L567" s="16"/>
      <c r="M567" s="4"/>
      <c r="N567" s="4"/>
      <c r="O567" s="4"/>
      <c r="P567" s="4"/>
    </row>
    <row r="568" spans="1:16" ht="37.5" x14ac:dyDescent="0.3">
      <c r="A568" s="52" t="s">
        <v>180</v>
      </c>
      <c r="B568" s="69" t="s">
        <v>282</v>
      </c>
      <c r="C568" s="21" t="s">
        <v>20</v>
      </c>
      <c r="D568" s="21" t="s">
        <v>95</v>
      </c>
      <c r="E568" s="21" t="s">
        <v>685</v>
      </c>
      <c r="F568" s="70"/>
      <c r="G568" s="88">
        <f t="shared" ref="G568" si="129">G569</f>
        <v>2100.6999999999998</v>
      </c>
    </row>
    <row r="569" spans="1:16" s="6" customFormat="1" ht="37.5" x14ac:dyDescent="0.3">
      <c r="A569" s="119" t="s">
        <v>23</v>
      </c>
      <c r="B569" s="69" t="s">
        <v>282</v>
      </c>
      <c r="C569" s="21" t="s">
        <v>20</v>
      </c>
      <c r="D569" s="21" t="s">
        <v>95</v>
      </c>
      <c r="E569" s="21" t="s">
        <v>685</v>
      </c>
      <c r="F569" s="70" t="s">
        <v>24</v>
      </c>
      <c r="G569" s="87">
        <v>2100.6999999999998</v>
      </c>
      <c r="H569" s="16"/>
      <c r="I569" s="16"/>
      <c r="J569" s="16"/>
      <c r="K569" s="16"/>
      <c r="L569" s="16"/>
      <c r="M569" s="4"/>
      <c r="N569" s="4"/>
      <c r="O569" s="4"/>
      <c r="P569" s="4"/>
    </row>
    <row r="570" spans="1:16" s="6" customFormat="1" ht="20.25" x14ac:dyDescent="0.3">
      <c r="A570" s="46" t="s">
        <v>697</v>
      </c>
      <c r="B570" s="69" t="s">
        <v>282</v>
      </c>
      <c r="C570" s="21" t="s">
        <v>20</v>
      </c>
      <c r="D570" s="21" t="s">
        <v>95</v>
      </c>
      <c r="E570" s="22" t="s">
        <v>12</v>
      </c>
      <c r="F570" s="70"/>
      <c r="G570" s="87">
        <f t="shared" ref="G570:G572" si="130">G571</f>
        <v>1600</v>
      </c>
      <c r="H570" s="16"/>
      <c r="I570" s="16"/>
      <c r="J570" s="16"/>
      <c r="K570" s="16"/>
      <c r="L570" s="16"/>
      <c r="M570" s="4"/>
      <c r="N570" s="4"/>
      <c r="O570" s="4"/>
      <c r="P570" s="4"/>
    </row>
    <row r="571" spans="1:16" s="6" customFormat="1" ht="20.25" x14ac:dyDescent="0.3">
      <c r="A571" s="46" t="s">
        <v>697</v>
      </c>
      <c r="B571" s="69" t="s">
        <v>282</v>
      </c>
      <c r="C571" s="21" t="s">
        <v>20</v>
      </c>
      <c r="D571" s="21" t="s">
        <v>95</v>
      </c>
      <c r="E571" s="22" t="s">
        <v>700</v>
      </c>
      <c r="F571" s="70"/>
      <c r="G571" s="87">
        <f t="shared" si="130"/>
        <v>1600</v>
      </c>
      <c r="H571" s="16"/>
      <c r="I571" s="16"/>
      <c r="J571" s="16"/>
      <c r="K571" s="16"/>
      <c r="L571" s="16"/>
      <c r="M571" s="4"/>
      <c r="N571" s="4"/>
      <c r="O571" s="4"/>
      <c r="P571" s="4"/>
    </row>
    <row r="572" spans="1:16" s="6" customFormat="1" ht="37.5" x14ac:dyDescent="0.3">
      <c r="A572" s="46" t="s">
        <v>786</v>
      </c>
      <c r="B572" s="69" t="s">
        <v>282</v>
      </c>
      <c r="C572" s="21" t="s">
        <v>20</v>
      </c>
      <c r="D572" s="21" t="s">
        <v>95</v>
      </c>
      <c r="E572" s="22" t="s">
        <v>785</v>
      </c>
      <c r="F572" s="70"/>
      <c r="G572" s="87">
        <f t="shared" si="130"/>
        <v>1600</v>
      </c>
      <c r="H572" s="16"/>
      <c r="I572" s="16"/>
      <c r="J572" s="16"/>
      <c r="K572" s="16"/>
      <c r="L572" s="16"/>
      <c r="M572" s="4"/>
      <c r="N572" s="4"/>
      <c r="O572" s="4"/>
      <c r="P572" s="4"/>
    </row>
    <row r="573" spans="1:16" s="6" customFormat="1" ht="37.5" x14ac:dyDescent="0.3">
      <c r="A573" s="119" t="s">
        <v>23</v>
      </c>
      <c r="B573" s="80">
        <v>813</v>
      </c>
      <c r="C573" s="21" t="s">
        <v>20</v>
      </c>
      <c r="D573" s="21" t="s">
        <v>95</v>
      </c>
      <c r="E573" s="26" t="s">
        <v>785</v>
      </c>
      <c r="F573" s="81">
        <v>240</v>
      </c>
      <c r="G573" s="87">
        <v>1600</v>
      </c>
      <c r="H573" s="16"/>
      <c r="I573" s="16"/>
      <c r="J573" s="16"/>
      <c r="K573" s="16"/>
      <c r="L573" s="16"/>
      <c r="M573" s="4"/>
      <c r="N573" s="4"/>
      <c r="O573" s="4"/>
      <c r="P573" s="4"/>
    </row>
    <row r="574" spans="1:16" s="7" customFormat="1" ht="20.25" x14ac:dyDescent="0.3">
      <c r="A574" s="44" t="s">
        <v>113</v>
      </c>
      <c r="B574" s="69" t="s">
        <v>282</v>
      </c>
      <c r="C574" s="21" t="s">
        <v>33</v>
      </c>
      <c r="D574" s="21" t="s">
        <v>8</v>
      </c>
      <c r="E574" s="21"/>
      <c r="F574" s="70"/>
      <c r="G574" s="87">
        <f>G575+G581+G614+G677</f>
        <v>693780.3</v>
      </c>
      <c r="H574" s="16"/>
      <c r="I574" s="16"/>
      <c r="J574" s="16"/>
      <c r="K574" s="16"/>
      <c r="L574" s="16"/>
      <c r="M574" s="4"/>
      <c r="N574" s="4"/>
      <c r="O574" s="4"/>
      <c r="P574" s="4"/>
    </row>
    <row r="575" spans="1:16" s="3" customFormat="1" ht="20.25" x14ac:dyDescent="0.3">
      <c r="A575" s="45" t="s">
        <v>162</v>
      </c>
      <c r="B575" s="69" t="s">
        <v>282</v>
      </c>
      <c r="C575" s="21" t="s">
        <v>33</v>
      </c>
      <c r="D575" s="21" t="s">
        <v>7</v>
      </c>
      <c r="E575" s="21"/>
      <c r="F575" s="70"/>
      <c r="G575" s="91">
        <f t="shared" ref="G575:G578" si="131">G576</f>
        <v>4093.4</v>
      </c>
      <c r="H575" s="16"/>
      <c r="I575" s="16"/>
      <c r="J575" s="16"/>
      <c r="K575" s="16"/>
      <c r="L575" s="16"/>
      <c r="M575" s="4"/>
      <c r="N575" s="4"/>
      <c r="O575" s="4"/>
      <c r="P575" s="4"/>
    </row>
    <row r="576" spans="1:16" ht="37.5" x14ac:dyDescent="0.3">
      <c r="A576" s="47" t="s">
        <v>591</v>
      </c>
      <c r="B576" s="69" t="s">
        <v>282</v>
      </c>
      <c r="C576" s="22" t="s">
        <v>33</v>
      </c>
      <c r="D576" s="22" t="s">
        <v>7</v>
      </c>
      <c r="E576" s="22" t="s">
        <v>115</v>
      </c>
      <c r="F576" s="71"/>
      <c r="G576" s="88">
        <f t="shared" si="131"/>
        <v>4093.4</v>
      </c>
    </row>
    <row r="577" spans="1:16" ht="20.25" x14ac:dyDescent="0.3">
      <c r="A577" s="65" t="s">
        <v>341</v>
      </c>
      <c r="B577" s="69" t="s">
        <v>282</v>
      </c>
      <c r="C577" s="22" t="s">
        <v>33</v>
      </c>
      <c r="D577" s="22" t="s">
        <v>7</v>
      </c>
      <c r="E577" s="22" t="s">
        <v>185</v>
      </c>
      <c r="F577" s="71" t="s">
        <v>15</v>
      </c>
      <c r="G577" s="88">
        <f t="shared" si="131"/>
        <v>4093.4</v>
      </c>
    </row>
    <row r="578" spans="1:16" ht="19.5" customHeight="1" x14ac:dyDescent="0.3">
      <c r="A578" s="52" t="s">
        <v>97</v>
      </c>
      <c r="B578" s="69" t="s">
        <v>282</v>
      </c>
      <c r="C578" s="22" t="s">
        <v>33</v>
      </c>
      <c r="D578" s="22" t="s">
        <v>7</v>
      </c>
      <c r="E578" s="22" t="s">
        <v>186</v>
      </c>
      <c r="F578" s="71" t="s">
        <v>15</v>
      </c>
      <c r="G578" s="88">
        <f t="shared" si="131"/>
        <v>4093.4</v>
      </c>
    </row>
    <row r="579" spans="1:16" ht="20.25" x14ac:dyDescent="0.3">
      <c r="A579" s="52" t="s">
        <v>187</v>
      </c>
      <c r="B579" s="69" t="s">
        <v>282</v>
      </c>
      <c r="C579" s="21" t="s">
        <v>33</v>
      </c>
      <c r="D579" s="21" t="s">
        <v>7</v>
      </c>
      <c r="E579" s="26" t="s">
        <v>188</v>
      </c>
      <c r="F579" s="70"/>
      <c r="G579" s="88">
        <f>G580</f>
        <v>4093.4</v>
      </c>
    </row>
    <row r="580" spans="1:16" s="6" customFormat="1" ht="37.5" x14ac:dyDescent="0.3">
      <c r="A580" s="119" t="s">
        <v>23</v>
      </c>
      <c r="B580" s="69" t="s">
        <v>282</v>
      </c>
      <c r="C580" s="21" t="s">
        <v>33</v>
      </c>
      <c r="D580" s="21" t="s">
        <v>7</v>
      </c>
      <c r="E580" s="26" t="s">
        <v>188</v>
      </c>
      <c r="F580" s="70" t="s">
        <v>24</v>
      </c>
      <c r="G580" s="87">
        <v>4093.4</v>
      </c>
      <c r="H580" s="16"/>
      <c r="I580" s="16"/>
      <c r="J580" s="16"/>
      <c r="K580" s="16"/>
      <c r="L580" s="16"/>
      <c r="M580" s="4"/>
      <c r="N580" s="4"/>
      <c r="O580" s="4"/>
      <c r="P580" s="4"/>
    </row>
    <row r="581" spans="1:16" s="3" customFormat="1" ht="20.25" x14ac:dyDescent="0.3">
      <c r="A581" s="46" t="s">
        <v>114</v>
      </c>
      <c r="B581" s="69" t="s">
        <v>282</v>
      </c>
      <c r="C581" s="22" t="s">
        <v>33</v>
      </c>
      <c r="D581" s="22" t="s">
        <v>10</v>
      </c>
      <c r="E581" s="22"/>
      <c r="F581" s="71"/>
      <c r="G581" s="88">
        <f>G582+G604+G609</f>
        <v>66300.799999999988</v>
      </c>
      <c r="H581" s="16"/>
      <c r="I581" s="16"/>
      <c r="J581" s="16"/>
      <c r="K581" s="16"/>
      <c r="L581" s="16"/>
      <c r="M581" s="4"/>
      <c r="N581" s="4"/>
      <c r="O581" s="4"/>
      <c r="P581" s="4"/>
    </row>
    <row r="582" spans="1:16" ht="37.5" x14ac:dyDescent="0.3">
      <c r="A582" s="52" t="s">
        <v>591</v>
      </c>
      <c r="B582" s="69" t="s">
        <v>282</v>
      </c>
      <c r="C582" s="21" t="s">
        <v>33</v>
      </c>
      <c r="D582" s="21" t="s">
        <v>10</v>
      </c>
      <c r="E582" s="21" t="s">
        <v>115</v>
      </c>
      <c r="F582" s="70"/>
      <c r="G582" s="87">
        <f>G583+G594</f>
        <v>54861.69999999999</v>
      </c>
    </row>
    <row r="583" spans="1:16" ht="21.75" customHeight="1" x14ac:dyDescent="0.3">
      <c r="A583" s="52" t="s">
        <v>418</v>
      </c>
      <c r="B583" s="69" t="s">
        <v>282</v>
      </c>
      <c r="C583" s="21" t="s">
        <v>33</v>
      </c>
      <c r="D583" s="21" t="s">
        <v>10</v>
      </c>
      <c r="E583" s="21" t="s">
        <v>118</v>
      </c>
      <c r="F583" s="70"/>
      <c r="G583" s="87">
        <f>G584</f>
        <v>49447.499999999993</v>
      </c>
    </row>
    <row r="584" spans="1:16" ht="30" customHeight="1" x14ac:dyDescent="0.3">
      <c r="A584" s="52" t="s">
        <v>97</v>
      </c>
      <c r="B584" s="69" t="s">
        <v>282</v>
      </c>
      <c r="C584" s="21" t="s">
        <v>33</v>
      </c>
      <c r="D584" s="21" t="s">
        <v>10</v>
      </c>
      <c r="E584" s="21" t="s">
        <v>190</v>
      </c>
      <c r="F584" s="70"/>
      <c r="G584" s="88">
        <f>G585+G587+G590+G592</f>
        <v>49447.499999999993</v>
      </c>
    </row>
    <row r="585" spans="1:16" ht="20.25" x14ac:dyDescent="0.3">
      <c r="A585" s="52" t="s">
        <v>191</v>
      </c>
      <c r="B585" s="69" t="s">
        <v>282</v>
      </c>
      <c r="C585" s="21" t="s">
        <v>33</v>
      </c>
      <c r="D585" s="21" t="s">
        <v>10</v>
      </c>
      <c r="E585" s="21" t="s">
        <v>192</v>
      </c>
      <c r="F585" s="70"/>
      <c r="G585" s="88">
        <f t="shared" ref="G585" si="132">G586</f>
        <v>388.2</v>
      </c>
    </row>
    <row r="586" spans="1:16" s="6" customFormat="1" ht="37.5" x14ac:dyDescent="0.3">
      <c r="A586" s="47" t="s">
        <v>23</v>
      </c>
      <c r="B586" s="69" t="s">
        <v>282</v>
      </c>
      <c r="C586" s="21" t="s">
        <v>33</v>
      </c>
      <c r="D586" s="21" t="s">
        <v>10</v>
      </c>
      <c r="E586" s="29" t="s">
        <v>192</v>
      </c>
      <c r="F586" s="70" t="s">
        <v>24</v>
      </c>
      <c r="G586" s="87">
        <v>388.2</v>
      </c>
      <c r="H586" s="16"/>
      <c r="I586" s="16"/>
      <c r="J586" s="16"/>
      <c r="K586" s="16"/>
      <c r="L586" s="16"/>
      <c r="M586" s="4"/>
      <c r="N586" s="4"/>
      <c r="O586" s="4"/>
      <c r="P586" s="4"/>
    </row>
    <row r="587" spans="1:16" ht="25.5" customHeight="1" x14ac:dyDescent="0.3">
      <c r="A587" s="52" t="s">
        <v>597</v>
      </c>
      <c r="B587" s="69" t="s">
        <v>282</v>
      </c>
      <c r="C587" s="21" t="s">
        <v>33</v>
      </c>
      <c r="D587" s="21" t="s">
        <v>10</v>
      </c>
      <c r="E587" s="21" t="s">
        <v>598</v>
      </c>
      <c r="F587" s="70"/>
      <c r="G587" s="88">
        <f>G588+G589</f>
        <v>3390</v>
      </c>
    </row>
    <row r="588" spans="1:16" s="6" customFormat="1" ht="37.5" x14ac:dyDescent="0.3">
      <c r="A588" s="47" t="s">
        <v>23</v>
      </c>
      <c r="B588" s="69" t="s">
        <v>282</v>
      </c>
      <c r="C588" s="21" t="s">
        <v>33</v>
      </c>
      <c r="D588" s="21" t="s">
        <v>10</v>
      </c>
      <c r="E588" s="21" t="s">
        <v>598</v>
      </c>
      <c r="F588" s="70" t="s">
        <v>24</v>
      </c>
      <c r="G588" s="87">
        <v>657.3</v>
      </c>
      <c r="H588" s="16"/>
      <c r="I588" s="16"/>
      <c r="J588" s="16"/>
      <c r="K588" s="16"/>
      <c r="L588" s="16"/>
      <c r="M588" s="4"/>
      <c r="N588" s="4"/>
      <c r="O588" s="4"/>
      <c r="P588" s="4"/>
    </row>
    <row r="589" spans="1:16" s="6" customFormat="1" ht="20.25" x14ac:dyDescent="0.3">
      <c r="A589" s="47" t="s">
        <v>181</v>
      </c>
      <c r="B589" s="69" t="s">
        <v>282</v>
      </c>
      <c r="C589" s="21" t="s">
        <v>33</v>
      </c>
      <c r="D589" s="21" t="s">
        <v>10</v>
      </c>
      <c r="E589" s="21" t="s">
        <v>598</v>
      </c>
      <c r="F589" s="70" t="s">
        <v>182</v>
      </c>
      <c r="G589" s="87">
        <v>2732.7</v>
      </c>
      <c r="H589" s="16"/>
      <c r="I589" s="16"/>
      <c r="J589" s="16"/>
      <c r="K589" s="16"/>
      <c r="L589" s="16"/>
      <c r="M589" s="4"/>
      <c r="N589" s="4"/>
      <c r="O589" s="4"/>
      <c r="P589" s="4"/>
    </row>
    <row r="590" spans="1:16" ht="37.5" x14ac:dyDescent="0.3">
      <c r="A590" s="63" t="s">
        <v>741</v>
      </c>
      <c r="B590" s="69" t="s">
        <v>282</v>
      </c>
      <c r="C590" s="21" t="s">
        <v>33</v>
      </c>
      <c r="D590" s="21" t="s">
        <v>10</v>
      </c>
      <c r="E590" s="21" t="s">
        <v>742</v>
      </c>
      <c r="F590" s="70"/>
      <c r="G590" s="88">
        <f t="shared" ref="G590:G592" si="133">G591</f>
        <v>35105.699999999997</v>
      </c>
    </row>
    <row r="591" spans="1:16" s="6" customFormat="1" ht="37.5" x14ac:dyDescent="0.3">
      <c r="A591" s="47" t="s">
        <v>23</v>
      </c>
      <c r="B591" s="69" t="s">
        <v>282</v>
      </c>
      <c r="C591" s="21" t="s">
        <v>33</v>
      </c>
      <c r="D591" s="21" t="s">
        <v>10</v>
      </c>
      <c r="E591" s="21" t="s">
        <v>742</v>
      </c>
      <c r="F591" s="70" t="s">
        <v>24</v>
      </c>
      <c r="G591" s="87">
        <v>35105.699999999997</v>
      </c>
      <c r="H591" s="16"/>
      <c r="I591" s="16"/>
      <c r="J591" s="16"/>
      <c r="K591" s="16"/>
      <c r="L591" s="16"/>
      <c r="M591" s="4"/>
      <c r="N591" s="4"/>
      <c r="O591" s="4"/>
      <c r="P591" s="4"/>
    </row>
    <row r="592" spans="1:16" ht="20.25" customHeight="1" x14ac:dyDescent="0.3">
      <c r="A592" s="56" t="s">
        <v>333</v>
      </c>
      <c r="B592" s="69" t="s">
        <v>282</v>
      </c>
      <c r="C592" s="21" t="s">
        <v>33</v>
      </c>
      <c r="D592" s="21" t="s">
        <v>10</v>
      </c>
      <c r="E592" s="21" t="s">
        <v>599</v>
      </c>
      <c r="F592" s="70"/>
      <c r="G592" s="88">
        <f t="shared" si="133"/>
        <v>10563.6</v>
      </c>
    </row>
    <row r="593" spans="1:16" s="6" customFormat="1" ht="20.25" x14ac:dyDescent="0.3">
      <c r="A593" s="119" t="s">
        <v>198</v>
      </c>
      <c r="B593" s="69" t="s">
        <v>282</v>
      </c>
      <c r="C593" s="21" t="s">
        <v>33</v>
      </c>
      <c r="D593" s="21" t="s">
        <v>10</v>
      </c>
      <c r="E593" s="21" t="s">
        <v>599</v>
      </c>
      <c r="F593" s="70" t="s">
        <v>182</v>
      </c>
      <c r="G593" s="87">
        <v>10563.6</v>
      </c>
      <c r="H593" s="16"/>
      <c r="I593" s="16"/>
      <c r="J593" s="16"/>
      <c r="K593" s="16"/>
      <c r="L593" s="16"/>
      <c r="M593" s="4"/>
      <c r="N593" s="4"/>
      <c r="O593" s="4"/>
      <c r="P593" s="4"/>
    </row>
    <row r="594" spans="1:16" ht="20.25" x14ac:dyDescent="0.3">
      <c r="A594" s="56" t="s">
        <v>341</v>
      </c>
      <c r="B594" s="69" t="s">
        <v>282</v>
      </c>
      <c r="C594" s="21" t="s">
        <v>33</v>
      </c>
      <c r="D594" s="21" t="s">
        <v>10</v>
      </c>
      <c r="E594" s="21" t="s">
        <v>600</v>
      </c>
      <c r="F594" s="70"/>
      <c r="G594" s="88">
        <f>G595+G598+G601</f>
        <v>5414.2</v>
      </c>
    </row>
    <row r="595" spans="1:16" ht="23.25" customHeight="1" x14ac:dyDescent="0.3">
      <c r="A595" s="52" t="s">
        <v>97</v>
      </c>
      <c r="B595" s="69" t="s">
        <v>282</v>
      </c>
      <c r="C595" s="21" t="s">
        <v>33</v>
      </c>
      <c r="D595" s="21" t="s">
        <v>10</v>
      </c>
      <c r="E595" s="21" t="s">
        <v>186</v>
      </c>
      <c r="F595" s="70"/>
      <c r="G595" s="88">
        <f t="shared" ref="G595:G599" si="134">G596</f>
        <v>4189.8999999999996</v>
      </c>
    </row>
    <row r="596" spans="1:16" ht="30" customHeight="1" x14ac:dyDescent="0.3">
      <c r="A596" s="52" t="s">
        <v>189</v>
      </c>
      <c r="B596" s="69" t="s">
        <v>282</v>
      </c>
      <c r="C596" s="21" t="s">
        <v>33</v>
      </c>
      <c r="D596" s="21" t="s">
        <v>10</v>
      </c>
      <c r="E596" s="21" t="s">
        <v>546</v>
      </c>
      <c r="F596" s="70"/>
      <c r="G596" s="88">
        <f t="shared" si="134"/>
        <v>4189.8999999999996</v>
      </c>
    </row>
    <row r="597" spans="1:16" s="6" customFormat="1" ht="37.5" x14ac:dyDescent="0.3">
      <c r="A597" s="119" t="s">
        <v>23</v>
      </c>
      <c r="B597" s="69" t="s">
        <v>282</v>
      </c>
      <c r="C597" s="21" t="s">
        <v>33</v>
      </c>
      <c r="D597" s="21" t="s">
        <v>10</v>
      </c>
      <c r="E597" s="21" t="s">
        <v>546</v>
      </c>
      <c r="F597" s="70" t="s">
        <v>24</v>
      </c>
      <c r="G597" s="87">
        <v>4189.8999999999996</v>
      </c>
      <c r="H597" s="16"/>
      <c r="I597" s="16"/>
      <c r="J597" s="16"/>
      <c r="K597" s="16"/>
      <c r="L597" s="16"/>
      <c r="M597" s="4"/>
      <c r="N597" s="4"/>
      <c r="O597" s="4"/>
      <c r="P597" s="4"/>
    </row>
    <row r="598" spans="1:16" ht="41.25" customHeight="1" x14ac:dyDescent="0.3">
      <c r="A598" s="52" t="s">
        <v>647</v>
      </c>
      <c r="B598" s="69" t="s">
        <v>282</v>
      </c>
      <c r="C598" s="21" t="s">
        <v>33</v>
      </c>
      <c r="D598" s="21" t="s">
        <v>10</v>
      </c>
      <c r="E598" s="21" t="s">
        <v>601</v>
      </c>
      <c r="F598" s="70"/>
      <c r="G598" s="88">
        <f t="shared" si="134"/>
        <v>385</v>
      </c>
    </row>
    <row r="599" spans="1:16" ht="20.25" x14ac:dyDescent="0.3">
      <c r="A599" s="48" t="s">
        <v>770</v>
      </c>
      <c r="B599" s="69" t="s">
        <v>282</v>
      </c>
      <c r="C599" s="21" t="s">
        <v>33</v>
      </c>
      <c r="D599" s="21" t="s">
        <v>10</v>
      </c>
      <c r="E599" s="21" t="s">
        <v>769</v>
      </c>
      <c r="F599" s="70"/>
      <c r="G599" s="88">
        <f t="shared" si="134"/>
        <v>385</v>
      </c>
    </row>
    <row r="600" spans="1:16" s="6" customFormat="1" ht="37.5" x14ac:dyDescent="0.3">
      <c r="A600" s="119" t="s">
        <v>23</v>
      </c>
      <c r="B600" s="69" t="s">
        <v>282</v>
      </c>
      <c r="C600" s="21" t="s">
        <v>33</v>
      </c>
      <c r="D600" s="21" t="s">
        <v>10</v>
      </c>
      <c r="E600" s="21" t="s">
        <v>769</v>
      </c>
      <c r="F600" s="70" t="s">
        <v>24</v>
      </c>
      <c r="G600" s="87">
        <v>385</v>
      </c>
      <c r="H600" s="16"/>
      <c r="I600" s="16"/>
      <c r="J600" s="16"/>
      <c r="K600" s="16"/>
      <c r="L600" s="16"/>
      <c r="M600" s="4"/>
      <c r="N600" s="4"/>
      <c r="O600" s="4"/>
      <c r="P600" s="4"/>
    </row>
    <row r="601" spans="1:16" ht="24" customHeight="1" x14ac:dyDescent="0.3">
      <c r="A601" s="63" t="s">
        <v>547</v>
      </c>
      <c r="B601" s="69" t="s">
        <v>282</v>
      </c>
      <c r="C601" s="21" t="s">
        <v>33</v>
      </c>
      <c r="D601" s="21" t="s">
        <v>10</v>
      </c>
      <c r="E601" s="21" t="s">
        <v>548</v>
      </c>
      <c r="F601" s="70"/>
      <c r="G601" s="88">
        <f t="shared" ref="G601:G602" si="135">G602</f>
        <v>839.3</v>
      </c>
    </row>
    <row r="602" spans="1:16" ht="20.25" x14ac:dyDescent="0.3">
      <c r="A602" s="56" t="s">
        <v>116</v>
      </c>
      <c r="B602" s="69" t="s">
        <v>282</v>
      </c>
      <c r="C602" s="21" t="s">
        <v>33</v>
      </c>
      <c r="D602" s="21" t="s">
        <v>10</v>
      </c>
      <c r="E602" s="21" t="s">
        <v>549</v>
      </c>
      <c r="F602" s="70"/>
      <c r="G602" s="88">
        <f t="shared" si="135"/>
        <v>839.3</v>
      </c>
    </row>
    <row r="603" spans="1:16" s="6" customFormat="1" ht="37.5" x14ac:dyDescent="0.3">
      <c r="A603" s="119" t="s">
        <v>23</v>
      </c>
      <c r="B603" s="69" t="s">
        <v>282</v>
      </c>
      <c r="C603" s="21" t="s">
        <v>33</v>
      </c>
      <c r="D603" s="21" t="s">
        <v>10</v>
      </c>
      <c r="E603" s="21" t="s">
        <v>549</v>
      </c>
      <c r="F603" s="70" t="s">
        <v>24</v>
      </c>
      <c r="G603" s="87">
        <v>839.3</v>
      </c>
      <c r="H603" s="16"/>
      <c r="I603" s="16"/>
      <c r="J603" s="16"/>
      <c r="K603" s="16"/>
      <c r="L603" s="16"/>
      <c r="M603" s="4"/>
      <c r="N603" s="4"/>
      <c r="O603" s="4"/>
      <c r="P603" s="4"/>
    </row>
    <row r="604" spans="1:16" ht="37.5" x14ac:dyDescent="0.3">
      <c r="A604" s="45" t="s">
        <v>626</v>
      </c>
      <c r="B604" s="69" t="s">
        <v>282</v>
      </c>
      <c r="C604" s="22" t="s">
        <v>33</v>
      </c>
      <c r="D604" s="22" t="s">
        <v>10</v>
      </c>
      <c r="E604" s="22" t="s">
        <v>55</v>
      </c>
      <c r="F604" s="71"/>
      <c r="G604" s="87">
        <f t="shared" ref="G604:G606" si="136">G605</f>
        <v>11136.5</v>
      </c>
    </row>
    <row r="605" spans="1:16" ht="20.25" x14ac:dyDescent="0.3">
      <c r="A605" s="54" t="s">
        <v>418</v>
      </c>
      <c r="B605" s="69" t="s">
        <v>282</v>
      </c>
      <c r="C605" s="22" t="s">
        <v>33</v>
      </c>
      <c r="D605" s="22" t="s">
        <v>10</v>
      </c>
      <c r="E605" s="22" t="s">
        <v>722</v>
      </c>
      <c r="F605" s="71"/>
      <c r="G605" s="88">
        <f t="shared" si="136"/>
        <v>11136.5</v>
      </c>
    </row>
    <row r="606" spans="1:16" ht="21.75" customHeight="1" x14ac:dyDescent="0.3">
      <c r="A606" s="45" t="s">
        <v>97</v>
      </c>
      <c r="B606" s="69" t="s">
        <v>282</v>
      </c>
      <c r="C606" s="22" t="s">
        <v>33</v>
      </c>
      <c r="D606" s="22" t="s">
        <v>10</v>
      </c>
      <c r="E606" s="22" t="s">
        <v>723</v>
      </c>
      <c r="F606" s="71"/>
      <c r="G606" s="88">
        <f t="shared" si="136"/>
        <v>11136.5</v>
      </c>
    </row>
    <row r="607" spans="1:16" ht="37.5" x14ac:dyDescent="0.3">
      <c r="A607" s="45" t="s">
        <v>721</v>
      </c>
      <c r="B607" s="69" t="s">
        <v>282</v>
      </c>
      <c r="C607" s="22" t="s">
        <v>33</v>
      </c>
      <c r="D607" s="22" t="s">
        <v>10</v>
      </c>
      <c r="E607" s="22" t="s">
        <v>724</v>
      </c>
      <c r="F607" s="71"/>
      <c r="G607" s="88">
        <f>+G608</f>
        <v>11136.5</v>
      </c>
    </row>
    <row r="608" spans="1:16" s="6" customFormat="1" ht="20.25" x14ac:dyDescent="0.3">
      <c r="A608" s="47" t="s">
        <v>181</v>
      </c>
      <c r="B608" s="75">
        <v>813</v>
      </c>
      <c r="C608" s="21" t="s">
        <v>33</v>
      </c>
      <c r="D608" s="21" t="s">
        <v>10</v>
      </c>
      <c r="E608" s="42" t="s">
        <v>724</v>
      </c>
      <c r="F608" s="71" t="s">
        <v>182</v>
      </c>
      <c r="G608" s="87">
        <v>11136.5</v>
      </c>
      <c r="H608" s="16"/>
      <c r="I608" s="16"/>
      <c r="J608" s="16"/>
      <c r="K608" s="16"/>
      <c r="L608" s="16"/>
      <c r="M608" s="4"/>
      <c r="N608" s="4"/>
      <c r="O608" s="4"/>
      <c r="P608" s="4"/>
    </row>
    <row r="609" spans="1:16" ht="56.25" x14ac:dyDescent="0.3">
      <c r="A609" s="119" t="s">
        <v>518</v>
      </c>
      <c r="B609" s="69" t="s">
        <v>282</v>
      </c>
      <c r="C609" s="21" t="s">
        <v>33</v>
      </c>
      <c r="D609" s="21" t="s">
        <v>10</v>
      </c>
      <c r="E609" s="22" t="s">
        <v>58</v>
      </c>
      <c r="F609" s="70"/>
      <c r="G609" s="87">
        <f>G611</f>
        <v>302.60000000000002</v>
      </c>
    </row>
    <row r="610" spans="1:16" ht="20.25" x14ac:dyDescent="0.3">
      <c r="A610" s="119" t="s">
        <v>341</v>
      </c>
      <c r="B610" s="69" t="s">
        <v>282</v>
      </c>
      <c r="C610" s="21" t="s">
        <v>33</v>
      </c>
      <c r="D610" s="21" t="s">
        <v>10</v>
      </c>
      <c r="E610" s="22" t="s">
        <v>520</v>
      </c>
      <c r="F610" s="70"/>
      <c r="G610" s="87">
        <f>+G611</f>
        <v>302.60000000000002</v>
      </c>
    </row>
    <row r="611" spans="1:16" ht="22.5" customHeight="1" x14ac:dyDescent="0.3">
      <c r="A611" s="48" t="s">
        <v>87</v>
      </c>
      <c r="B611" s="69" t="s">
        <v>282</v>
      </c>
      <c r="C611" s="22" t="s">
        <v>33</v>
      </c>
      <c r="D611" s="22" t="s">
        <v>10</v>
      </c>
      <c r="E611" s="22" t="s">
        <v>521</v>
      </c>
      <c r="F611" s="71" t="s">
        <v>15</v>
      </c>
      <c r="G611" s="88">
        <f>G612</f>
        <v>302.60000000000002</v>
      </c>
    </row>
    <row r="612" spans="1:16" ht="20.25" x14ac:dyDescent="0.3">
      <c r="A612" s="119" t="s">
        <v>329</v>
      </c>
      <c r="B612" s="69" t="s">
        <v>282</v>
      </c>
      <c r="C612" s="22" t="s">
        <v>33</v>
      </c>
      <c r="D612" s="22" t="s">
        <v>10</v>
      </c>
      <c r="E612" s="22" t="s">
        <v>519</v>
      </c>
      <c r="F612" s="71" t="s">
        <v>15</v>
      </c>
      <c r="G612" s="88">
        <f>G613</f>
        <v>302.60000000000002</v>
      </c>
    </row>
    <row r="613" spans="1:16" s="6" customFormat="1" ht="37.5" x14ac:dyDescent="0.3">
      <c r="A613" s="119" t="s">
        <v>23</v>
      </c>
      <c r="B613" s="69" t="s">
        <v>282</v>
      </c>
      <c r="C613" s="21" t="s">
        <v>33</v>
      </c>
      <c r="D613" s="21" t="s">
        <v>10</v>
      </c>
      <c r="E613" s="21" t="s">
        <v>519</v>
      </c>
      <c r="F613" s="70" t="s">
        <v>24</v>
      </c>
      <c r="G613" s="87">
        <v>302.60000000000002</v>
      </c>
      <c r="H613" s="16"/>
      <c r="I613" s="16"/>
      <c r="J613" s="16"/>
      <c r="K613" s="16"/>
      <c r="L613" s="16"/>
      <c r="M613" s="4"/>
      <c r="N613" s="4"/>
      <c r="O613" s="4"/>
      <c r="P613" s="4"/>
    </row>
    <row r="614" spans="1:16" s="3" customFormat="1" ht="20.25" x14ac:dyDescent="0.3">
      <c r="A614" s="45" t="s">
        <v>117</v>
      </c>
      <c r="B614" s="69" t="s">
        <v>282</v>
      </c>
      <c r="C614" s="21" t="s">
        <v>33</v>
      </c>
      <c r="D614" s="21" t="s">
        <v>60</v>
      </c>
      <c r="E614" s="21"/>
      <c r="F614" s="70"/>
      <c r="G614" s="87">
        <f>+G615+G669</f>
        <v>589227.80000000005</v>
      </c>
      <c r="H614" s="16"/>
      <c r="I614" s="16"/>
      <c r="J614" s="16"/>
      <c r="K614" s="16"/>
      <c r="L614" s="16"/>
      <c r="M614" s="4"/>
      <c r="N614" s="4"/>
      <c r="O614" s="4"/>
      <c r="P614" s="4"/>
    </row>
    <row r="615" spans="1:16" ht="37.5" x14ac:dyDescent="0.3">
      <c r="A615" s="52" t="s">
        <v>545</v>
      </c>
      <c r="B615" s="69" t="s">
        <v>282</v>
      </c>
      <c r="C615" s="21" t="s">
        <v>33</v>
      </c>
      <c r="D615" s="21" t="s">
        <v>60</v>
      </c>
      <c r="E615" s="21" t="s">
        <v>115</v>
      </c>
      <c r="F615" s="70"/>
      <c r="G615" s="88">
        <f>G616+G648</f>
        <v>569601.4</v>
      </c>
    </row>
    <row r="616" spans="1:16" ht="25.5" customHeight="1" x14ac:dyDescent="0.3">
      <c r="A616" s="52" t="s">
        <v>418</v>
      </c>
      <c r="B616" s="69" t="s">
        <v>282</v>
      </c>
      <c r="C616" s="21" t="s">
        <v>33</v>
      </c>
      <c r="D616" s="21" t="s">
        <v>60</v>
      </c>
      <c r="E616" s="21" t="s">
        <v>118</v>
      </c>
      <c r="F616" s="70"/>
      <c r="G616" s="88">
        <f>G617+G630+G635+G640+G645</f>
        <v>521766.1</v>
      </c>
    </row>
    <row r="617" spans="1:16" ht="24.75" customHeight="1" x14ac:dyDescent="0.3">
      <c r="A617" s="52" t="s">
        <v>97</v>
      </c>
      <c r="B617" s="69" t="s">
        <v>282</v>
      </c>
      <c r="C617" s="21" t="s">
        <v>33</v>
      </c>
      <c r="D617" s="21" t="s">
        <v>60</v>
      </c>
      <c r="E617" s="21" t="s">
        <v>190</v>
      </c>
      <c r="F617" s="70"/>
      <c r="G617" s="88">
        <f>G618+G620+G622+G624+G626+G628</f>
        <v>480832.19999999995</v>
      </c>
    </row>
    <row r="618" spans="1:16" ht="20.25" x14ac:dyDescent="0.3">
      <c r="A618" s="52" t="s">
        <v>191</v>
      </c>
      <c r="B618" s="69" t="s">
        <v>282</v>
      </c>
      <c r="C618" s="21" t="s">
        <v>33</v>
      </c>
      <c r="D618" s="21" t="s">
        <v>60</v>
      </c>
      <c r="E618" s="21" t="s">
        <v>192</v>
      </c>
      <c r="F618" s="70"/>
      <c r="G618" s="88">
        <f>G619</f>
        <v>427.6</v>
      </c>
    </row>
    <row r="619" spans="1:16" s="6" customFormat="1" ht="37.5" x14ac:dyDescent="0.3">
      <c r="A619" s="47" t="s">
        <v>23</v>
      </c>
      <c r="B619" s="69" t="s">
        <v>282</v>
      </c>
      <c r="C619" s="21" t="s">
        <v>33</v>
      </c>
      <c r="D619" s="21" t="s">
        <v>60</v>
      </c>
      <c r="E619" s="29" t="s">
        <v>192</v>
      </c>
      <c r="F619" s="70" t="s">
        <v>24</v>
      </c>
      <c r="G619" s="87">
        <v>427.6</v>
      </c>
      <c r="H619" s="16"/>
      <c r="I619" s="16"/>
      <c r="J619" s="16"/>
      <c r="K619" s="16"/>
      <c r="L619" s="16"/>
      <c r="M619" s="4"/>
      <c r="N619" s="4"/>
      <c r="O619" s="4"/>
      <c r="P619" s="4"/>
    </row>
    <row r="620" spans="1:16" ht="20.25" x14ac:dyDescent="0.3">
      <c r="A620" s="48" t="s">
        <v>675</v>
      </c>
      <c r="B620" s="69" t="s">
        <v>282</v>
      </c>
      <c r="C620" s="21" t="s">
        <v>33</v>
      </c>
      <c r="D620" s="21" t="s">
        <v>60</v>
      </c>
      <c r="E620" s="21" t="s">
        <v>676</v>
      </c>
      <c r="F620" s="70"/>
      <c r="G620" s="88">
        <f>G621</f>
        <v>31496</v>
      </c>
    </row>
    <row r="621" spans="1:16" s="6" customFormat="1" ht="37.5" x14ac:dyDescent="0.3">
      <c r="A621" s="47" t="s">
        <v>23</v>
      </c>
      <c r="B621" s="69" t="s">
        <v>282</v>
      </c>
      <c r="C621" s="21" t="s">
        <v>33</v>
      </c>
      <c r="D621" s="21" t="s">
        <v>60</v>
      </c>
      <c r="E621" s="29" t="s">
        <v>676</v>
      </c>
      <c r="F621" s="70" t="s">
        <v>24</v>
      </c>
      <c r="G621" s="87">
        <v>31496</v>
      </c>
      <c r="H621" s="16"/>
      <c r="I621" s="16"/>
      <c r="J621" s="16"/>
      <c r="K621" s="16"/>
      <c r="L621" s="16"/>
      <c r="M621" s="4"/>
      <c r="N621" s="4"/>
      <c r="O621" s="4"/>
      <c r="P621" s="4"/>
    </row>
    <row r="622" spans="1:16" ht="25.5" customHeight="1" x14ac:dyDescent="0.3">
      <c r="A622" s="52" t="s">
        <v>334</v>
      </c>
      <c r="B622" s="69" t="s">
        <v>282</v>
      </c>
      <c r="C622" s="21" t="s">
        <v>33</v>
      </c>
      <c r="D622" s="21" t="s">
        <v>60</v>
      </c>
      <c r="E622" s="21" t="s">
        <v>335</v>
      </c>
      <c r="F622" s="70"/>
      <c r="G622" s="88">
        <f t="shared" ref="G622:G624" si="137">G623</f>
        <v>18293.099999999999</v>
      </c>
    </row>
    <row r="623" spans="1:16" s="6" customFormat="1" ht="37.5" x14ac:dyDescent="0.3">
      <c r="A623" s="55" t="s">
        <v>23</v>
      </c>
      <c r="B623" s="69" t="s">
        <v>282</v>
      </c>
      <c r="C623" s="21" t="s">
        <v>33</v>
      </c>
      <c r="D623" s="21" t="s">
        <v>60</v>
      </c>
      <c r="E623" s="29" t="s">
        <v>335</v>
      </c>
      <c r="F623" s="70" t="s">
        <v>24</v>
      </c>
      <c r="G623" s="87">
        <v>18293.099999999999</v>
      </c>
      <c r="H623" s="16"/>
      <c r="I623" s="16"/>
      <c r="J623" s="16"/>
      <c r="K623" s="16"/>
      <c r="L623" s="16"/>
      <c r="M623" s="4"/>
      <c r="N623" s="4"/>
      <c r="O623" s="4"/>
      <c r="P623" s="4"/>
    </row>
    <row r="624" spans="1:16" ht="42.75" customHeight="1" x14ac:dyDescent="0.3">
      <c r="A624" s="48" t="s">
        <v>768</v>
      </c>
      <c r="B624" s="69" t="s">
        <v>282</v>
      </c>
      <c r="C624" s="21" t="s">
        <v>33</v>
      </c>
      <c r="D624" s="21" t="s">
        <v>60</v>
      </c>
      <c r="E624" s="21" t="s">
        <v>767</v>
      </c>
      <c r="F624" s="70"/>
      <c r="G624" s="88">
        <f t="shared" si="137"/>
        <v>145798.6</v>
      </c>
    </row>
    <row r="625" spans="1:16" s="6" customFormat="1" ht="37.5" x14ac:dyDescent="0.3">
      <c r="A625" s="55" t="s">
        <v>23</v>
      </c>
      <c r="B625" s="69" t="s">
        <v>282</v>
      </c>
      <c r="C625" s="21" t="s">
        <v>33</v>
      </c>
      <c r="D625" s="21" t="s">
        <v>60</v>
      </c>
      <c r="E625" s="29" t="s">
        <v>767</v>
      </c>
      <c r="F625" s="70" t="s">
        <v>24</v>
      </c>
      <c r="G625" s="87">
        <v>145798.6</v>
      </c>
      <c r="H625" s="16"/>
      <c r="I625" s="16"/>
      <c r="J625" s="16"/>
      <c r="K625" s="16"/>
      <c r="L625" s="16"/>
      <c r="M625" s="4"/>
      <c r="N625" s="4"/>
      <c r="O625" s="4"/>
      <c r="P625" s="4"/>
    </row>
    <row r="626" spans="1:16" ht="41.25" customHeight="1" x14ac:dyDescent="0.3">
      <c r="A626" s="48" t="s">
        <v>718</v>
      </c>
      <c r="B626" s="69" t="s">
        <v>282</v>
      </c>
      <c r="C626" s="21" t="s">
        <v>33</v>
      </c>
      <c r="D626" s="21" t="s">
        <v>60</v>
      </c>
      <c r="E626" s="21" t="s">
        <v>717</v>
      </c>
      <c r="F626" s="70"/>
      <c r="G626" s="88">
        <f>+G627</f>
        <v>1654.9</v>
      </c>
    </row>
    <row r="627" spans="1:16" s="6" customFormat="1" ht="37.5" x14ac:dyDescent="0.3">
      <c r="A627" s="55" t="s">
        <v>23</v>
      </c>
      <c r="B627" s="69" t="s">
        <v>282</v>
      </c>
      <c r="C627" s="21" t="s">
        <v>33</v>
      </c>
      <c r="D627" s="21" t="s">
        <v>60</v>
      </c>
      <c r="E627" s="29" t="s">
        <v>717</v>
      </c>
      <c r="F627" s="70" t="s">
        <v>24</v>
      </c>
      <c r="G627" s="87">
        <v>1654.9</v>
      </c>
      <c r="H627" s="16"/>
      <c r="I627" s="16"/>
      <c r="J627" s="16"/>
      <c r="K627" s="16"/>
      <c r="L627" s="16"/>
      <c r="M627" s="4"/>
      <c r="N627" s="4"/>
      <c r="O627" s="4"/>
      <c r="P627" s="4"/>
    </row>
    <row r="628" spans="1:16" ht="20.25" x14ac:dyDescent="0.3">
      <c r="A628" s="52" t="s">
        <v>646</v>
      </c>
      <c r="B628" s="69" t="s">
        <v>282</v>
      </c>
      <c r="C628" s="21" t="s">
        <v>33</v>
      </c>
      <c r="D628" s="21" t="s">
        <v>60</v>
      </c>
      <c r="E628" s="21" t="s">
        <v>602</v>
      </c>
      <c r="F628" s="70"/>
      <c r="G628" s="88">
        <f t="shared" ref="G628" si="138">G629</f>
        <v>283162</v>
      </c>
    </row>
    <row r="629" spans="1:16" s="6" customFormat="1" ht="37.5" x14ac:dyDescent="0.3">
      <c r="A629" s="55" t="s">
        <v>23</v>
      </c>
      <c r="B629" s="69" t="s">
        <v>282</v>
      </c>
      <c r="C629" s="21" t="s">
        <v>33</v>
      </c>
      <c r="D629" s="21" t="s">
        <v>60</v>
      </c>
      <c r="E629" s="29" t="s">
        <v>602</v>
      </c>
      <c r="F629" s="70" t="s">
        <v>24</v>
      </c>
      <c r="G629" s="87">
        <v>283162</v>
      </c>
      <c r="H629" s="16"/>
      <c r="I629" s="16"/>
      <c r="J629" s="16"/>
      <c r="K629" s="16"/>
      <c r="L629" s="16"/>
      <c r="M629" s="4"/>
      <c r="N629" s="4"/>
      <c r="O629" s="4"/>
      <c r="P629" s="4"/>
    </row>
    <row r="630" spans="1:16" ht="20.25" customHeight="1" x14ac:dyDescent="0.3">
      <c r="A630" s="52" t="s">
        <v>556</v>
      </c>
      <c r="B630" s="69" t="s">
        <v>282</v>
      </c>
      <c r="C630" s="21" t="s">
        <v>33</v>
      </c>
      <c r="D630" s="21" t="s">
        <v>60</v>
      </c>
      <c r="E630" s="21" t="s">
        <v>557</v>
      </c>
      <c r="F630" s="70"/>
      <c r="G630" s="88">
        <f t="shared" ref="G630" si="139">G631</f>
        <v>179</v>
      </c>
    </row>
    <row r="631" spans="1:16" ht="20.25" x14ac:dyDescent="0.3">
      <c r="A631" s="52" t="s">
        <v>554</v>
      </c>
      <c r="B631" s="69" t="s">
        <v>282</v>
      </c>
      <c r="C631" s="21" t="s">
        <v>33</v>
      </c>
      <c r="D631" s="21" t="s">
        <v>60</v>
      </c>
      <c r="E631" s="21" t="s">
        <v>555</v>
      </c>
      <c r="F631" s="70"/>
      <c r="G631" s="88">
        <f>G632+G633+G634</f>
        <v>179</v>
      </c>
    </row>
    <row r="632" spans="1:16" s="6" customFormat="1" ht="20.25" x14ac:dyDescent="0.3">
      <c r="A632" s="55" t="s">
        <v>40</v>
      </c>
      <c r="B632" s="69" t="s">
        <v>282</v>
      </c>
      <c r="C632" s="21" t="s">
        <v>33</v>
      </c>
      <c r="D632" s="21" t="s">
        <v>60</v>
      </c>
      <c r="E632" s="29" t="s">
        <v>555</v>
      </c>
      <c r="F632" s="70" t="s">
        <v>41</v>
      </c>
      <c r="G632" s="87">
        <v>113</v>
      </c>
      <c r="H632" s="16"/>
      <c r="I632" s="16"/>
      <c r="J632" s="16"/>
      <c r="K632" s="16"/>
      <c r="L632" s="16"/>
      <c r="M632" s="4"/>
      <c r="N632" s="4"/>
      <c r="O632" s="4"/>
      <c r="P632" s="4"/>
    </row>
    <row r="633" spans="1:16" s="6" customFormat="1" ht="20.25" x14ac:dyDescent="0.3">
      <c r="A633" s="55" t="s">
        <v>332</v>
      </c>
      <c r="B633" s="69" t="s">
        <v>282</v>
      </c>
      <c r="C633" s="21" t="s">
        <v>33</v>
      </c>
      <c r="D633" s="21" t="s">
        <v>60</v>
      </c>
      <c r="E633" s="29" t="s">
        <v>555</v>
      </c>
      <c r="F633" s="70" t="s">
        <v>336</v>
      </c>
      <c r="G633" s="87">
        <v>20</v>
      </c>
      <c r="H633" s="16"/>
      <c r="I633" s="16"/>
      <c r="J633" s="16"/>
      <c r="K633" s="16"/>
      <c r="L633" s="16"/>
      <c r="M633" s="4"/>
      <c r="N633" s="4"/>
      <c r="O633" s="4"/>
      <c r="P633" s="4"/>
    </row>
    <row r="634" spans="1:16" s="6" customFormat="1" ht="59.25" customHeight="1" x14ac:dyDescent="0.3">
      <c r="A634" s="55" t="s">
        <v>73</v>
      </c>
      <c r="B634" s="69" t="s">
        <v>282</v>
      </c>
      <c r="C634" s="21" t="s">
        <v>33</v>
      </c>
      <c r="D634" s="21" t="s">
        <v>60</v>
      </c>
      <c r="E634" s="29" t="s">
        <v>555</v>
      </c>
      <c r="F634" s="70" t="s">
        <v>74</v>
      </c>
      <c r="G634" s="87">
        <v>46</v>
      </c>
      <c r="H634" s="16"/>
      <c r="I634" s="16"/>
      <c r="J634" s="16"/>
      <c r="K634" s="16"/>
      <c r="L634" s="16"/>
      <c r="M634" s="4"/>
      <c r="N634" s="4"/>
      <c r="O634" s="4"/>
      <c r="P634" s="4"/>
    </row>
    <row r="635" spans="1:16" ht="22.5" customHeight="1" x14ac:dyDescent="0.3">
      <c r="A635" s="63" t="s">
        <v>547</v>
      </c>
      <c r="B635" s="69" t="s">
        <v>282</v>
      </c>
      <c r="C635" s="21" t="s">
        <v>33</v>
      </c>
      <c r="D635" s="21" t="s">
        <v>60</v>
      </c>
      <c r="E635" s="21" t="s">
        <v>604</v>
      </c>
      <c r="F635" s="70"/>
      <c r="G635" s="88">
        <f>G636+G638</f>
        <v>2617.9</v>
      </c>
    </row>
    <row r="636" spans="1:16" ht="20.25" x14ac:dyDescent="0.3">
      <c r="A636" s="52" t="s">
        <v>603</v>
      </c>
      <c r="B636" s="69" t="s">
        <v>282</v>
      </c>
      <c r="C636" s="21" t="s">
        <v>33</v>
      </c>
      <c r="D636" s="21" t="s">
        <v>60</v>
      </c>
      <c r="E636" s="21" t="s">
        <v>605</v>
      </c>
      <c r="F636" s="70"/>
      <c r="G636" s="88">
        <f t="shared" ref="G636" si="140">G637</f>
        <v>637.6</v>
      </c>
    </row>
    <row r="637" spans="1:16" s="6" customFormat="1" ht="37.5" x14ac:dyDescent="0.3">
      <c r="A637" s="55" t="s">
        <v>23</v>
      </c>
      <c r="B637" s="69" t="s">
        <v>282</v>
      </c>
      <c r="C637" s="21" t="s">
        <v>33</v>
      </c>
      <c r="D637" s="21" t="s">
        <v>60</v>
      </c>
      <c r="E637" s="29" t="s">
        <v>605</v>
      </c>
      <c r="F637" s="70" t="s">
        <v>24</v>
      </c>
      <c r="G637" s="87">
        <v>637.6</v>
      </c>
      <c r="H637" s="16"/>
      <c r="I637" s="16"/>
      <c r="J637" s="16"/>
      <c r="K637" s="16"/>
      <c r="L637" s="16"/>
      <c r="M637" s="4"/>
      <c r="N637" s="4"/>
      <c r="O637" s="4"/>
      <c r="P637" s="4"/>
    </row>
    <row r="638" spans="1:16" ht="20.25" x14ac:dyDescent="0.3">
      <c r="A638" s="52" t="s">
        <v>606</v>
      </c>
      <c r="B638" s="69" t="s">
        <v>282</v>
      </c>
      <c r="C638" s="21" t="s">
        <v>33</v>
      </c>
      <c r="D638" s="21" t="s">
        <v>60</v>
      </c>
      <c r="E638" s="21" t="s">
        <v>607</v>
      </c>
      <c r="F638" s="70"/>
      <c r="G638" s="88">
        <f t="shared" ref="G638" si="141">G639</f>
        <v>1980.3</v>
      </c>
    </row>
    <row r="639" spans="1:16" s="6" customFormat="1" ht="37.5" x14ac:dyDescent="0.3">
      <c r="A639" s="55" t="s">
        <v>23</v>
      </c>
      <c r="B639" s="69" t="s">
        <v>282</v>
      </c>
      <c r="C639" s="21" t="s">
        <v>33</v>
      </c>
      <c r="D639" s="21" t="s">
        <v>60</v>
      </c>
      <c r="E639" s="29" t="s">
        <v>607</v>
      </c>
      <c r="F639" s="70" t="s">
        <v>24</v>
      </c>
      <c r="G639" s="87">
        <v>1980.3</v>
      </c>
      <c r="H639" s="16"/>
      <c r="I639" s="16"/>
      <c r="J639" s="16"/>
      <c r="K639" s="16"/>
      <c r="L639" s="16"/>
      <c r="M639" s="4"/>
      <c r="N639" s="4"/>
      <c r="O639" s="4"/>
      <c r="P639" s="4"/>
    </row>
    <row r="640" spans="1:16" ht="37.5" x14ac:dyDescent="0.3">
      <c r="A640" s="52" t="s">
        <v>550</v>
      </c>
      <c r="B640" s="69" t="s">
        <v>282</v>
      </c>
      <c r="C640" s="21" t="s">
        <v>33</v>
      </c>
      <c r="D640" s="21" t="s">
        <v>60</v>
      </c>
      <c r="E640" s="21" t="s">
        <v>551</v>
      </c>
      <c r="F640" s="70"/>
      <c r="G640" s="88">
        <f>G641+G643</f>
        <v>31077.5</v>
      </c>
    </row>
    <row r="641" spans="1:16" ht="20.25" x14ac:dyDescent="0.3">
      <c r="A641" s="52" t="s">
        <v>552</v>
      </c>
      <c r="B641" s="69" t="s">
        <v>282</v>
      </c>
      <c r="C641" s="21" t="s">
        <v>33</v>
      </c>
      <c r="D641" s="21" t="s">
        <v>60</v>
      </c>
      <c r="E641" s="21" t="s">
        <v>553</v>
      </c>
      <c r="F641" s="70"/>
      <c r="G641" s="88">
        <f t="shared" ref="G641" si="142">G642</f>
        <v>16487.8</v>
      </c>
    </row>
    <row r="642" spans="1:16" s="6" customFormat="1" ht="37.5" x14ac:dyDescent="0.3">
      <c r="A642" s="55" t="s">
        <v>23</v>
      </c>
      <c r="B642" s="69" t="s">
        <v>282</v>
      </c>
      <c r="C642" s="21" t="s">
        <v>33</v>
      </c>
      <c r="D642" s="21" t="s">
        <v>60</v>
      </c>
      <c r="E642" s="29" t="s">
        <v>553</v>
      </c>
      <c r="F642" s="70" t="s">
        <v>24</v>
      </c>
      <c r="G642" s="87">
        <v>16487.8</v>
      </c>
      <c r="H642" s="16"/>
      <c r="I642" s="16"/>
      <c r="J642" s="16"/>
      <c r="K642" s="16"/>
      <c r="L642" s="16"/>
      <c r="M642" s="4"/>
      <c r="N642" s="4"/>
      <c r="O642" s="4"/>
      <c r="P642" s="4"/>
    </row>
    <row r="643" spans="1:16" ht="20.25" x14ac:dyDescent="0.3">
      <c r="A643" s="52" t="s">
        <v>677</v>
      </c>
      <c r="B643" s="69" t="s">
        <v>282</v>
      </c>
      <c r="C643" s="21" t="s">
        <v>33</v>
      </c>
      <c r="D643" s="21" t="s">
        <v>60</v>
      </c>
      <c r="E643" s="21" t="s">
        <v>690</v>
      </c>
      <c r="F643" s="70"/>
      <c r="G643" s="88">
        <f t="shared" ref="G643" si="143">G644</f>
        <v>14589.7</v>
      </c>
    </row>
    <row r="644" spans="1:16" s="6" customFormat="1" ht="37.5" x14ac:dyDescent="0.3">
      <c r="A644" s="55" t="s">
        <v>23</v>
      </c>
      <c r="B644" s="69" t="s">
        <v>282</v>
      </c>
      <c r="C644" s="21" t="s">
        <v>33</v>
      </c>
      <c r="D644" s="21" t="s">
        <v>60</v>
      </c>
      <c r="E644" s="29" t="s">
        <v>690</v>
      </c>
      <c r="F644" s="70" t="s">
        <v>24</v>
      </c>
      <c r="G644" s="87">
        <v>14589.7</v>
      </c>
      <c r="H644" s="16"/>
      <c r="I644" s="16"/>
      <c r="J644" s="16"/>
      <c r="K644" s="16"/>
      <c r="L644" s="16"/>
      <c r="M644" s="4"/>
      <c r="N644" s="4"/>
      <c r="O644" s="4"/>
      <c r="P644" s="4"/>
    </row>
    <row r="645" spans="1:16" ht="37.5" x14ac:dyDescent="0.3">
      <c r="A645" s="48" t="s">
        <v>778</v>
      </c>
      <c r="B645" s="69" t="s">
        <v>282</v>
      </c>
      <c r="C645" s="21" t="s">
        <v>33</v>
      </c>
      <c r="D645" s="21" t="s">
        <v>60</v>
      </c>
      <c r="E645" s="21" t="s">
        <v>776</v>
      </c>
      <c r="F645" s="70"/>
      <c r="G645" s="88">
        <f>G646</f>
        <v>7059.5</v>
      </c>
    </row>
    <row r="646" spans="1:16" ht="37.5" x14ac:dyDescent="0.3">
      <c r="A646" s="48" t="s">
        <v>779</v>
      </c>
      <c r="B646" s="69" t="s">
        <v>282</v>
      </c>
      <c r="C646" s="21" t="s">
        <v>33</v>
      </c>
      <c r="D646" s="21" t="s">
        <v>60</v>
      </c>
      <c r="E646" s="21" t="s">
        <v>777</v>
      </c>
      <c r="F646" s="70"/>
      <c r="G646" s="88">
        <f>G647</f>
        <v>7059.5</v>
      </c>
    </row>
    <row r="647" spans="1:16" s="6" customFormat="1" ht="37.5" x14ac:dyDescent="0.3">
      <c r="A647" s="55" t="s">
        <v>23</v>
      </c>
      <c r="B647" s="69" t="s">
        <v>282</v>
      </c>
      <c r="C647" s="21" t="s">
        <v>33</v>
      </c>
      <c r="D647" s="21" t="s">
        <v>60</v>
      </c>
      <c r="E647" s="29" t="s">
        <v>777</v>
      </c>
      <c r="F647" s="70" t="s">
        <v>24</v>
      </c>
      <c r="G647" s="87">
        <v>7059.5</v>
      </c>
      <c r="H647" s="16"/>
      <c r="I647" s="16"/>
      <c r="J647" s="16"/>
      <c r="K647" s="16"/>
      <c r="L647" s="16"/>
      <c r="M647" s="4"/>
      <c r="N647" s="4"/>
      <c r="O647" s="4"/>
      <c r="P647" s="4"/>
    </row>
    <row r="648" spans="1:16" ht="20.25" x14ac:dyDescent="0.3">
      <c r="A648" s="52" t="s">
        <v>341</v>
      </c>
      <c r="B648" s="69" t="s">
        <v>282</v>
      </c>
      <c r="C648" s="21" t="s">
        <v>33</v>
      </c>
      <c r="D648" s="21" t="s">
        <v>60</v>
      </c>
      <c r="E648" s="21" t="s">
        <v>185</v>
      </c>
      <c r="F648" s="70"/>
      <c r="G648" s="88">
        <f>G649+G652</f>
        <v>47835.3</v>
      </c>
    </row>
    <row r="649" spans="1:16" ht="23.25" customHeight="1" x14ac:dyDescent="0.3">
      <c r="A649" s="63" t="s">
        <v>97</v>
      </c>
      <c r="B649" s="69" t="s">
        <v>282</v>
      </c>
      <c r="C649" s="21" t="s">
        <v>33</v>
      </c>
      <c r="D649" s="21" t="s">
        <v>60</v>
      </c>
      <c r="E649" s="21" t="s">
        <v>186</v>
      </c>
      <c r="F649" s="70"/>
      <c r="G649" s="88">
        <f>G650</f>
        <v>349.5</v>
      </c>
    </row>
    <row r="650" spans="1:16" ht="20.25" x14ac:dyDescent="0.3">
      <c r="A650" s="63" t="s">
        <v>771</v>
      </c>
      <c r="B650" s="69" t="s">
        <v>282</v>
      </c>
      <c r="C650" s="21" t="s">
        <v>33</v>
      </c>
      <c r="D650" s="21" t="s">
        <v>60</v>
      </c>
      <c r="E650" s="21" t="s">
        <v>772</v>
      </c>
      <c r="F650" s="70"/>
      <c r="G650" s="88">
        <f t="shared" ref="G650" si="144">G651</f>
        <v>349.5</v>
      </c>
    </row>
    <row r="651" spans="1:16" s="6" customFormat="1" ht="37.5" x14ac:dyDescent="0.3">
      <c r="A651" s="55" t="s">
        <v>23</v>
      </c>
      <c r="B651" s="69" t="s">
        <v>282</v>
      </c>
      <c r="C651" s="21" t="s">
        <v>33</v>
      </c>
      <c r="D651" s="21" t="s">
        <v>60</v>
      </c>
      <c r="E651" s="29" t="s">
        <v>772</v>
      </c>
      <c r="F651" s="70" t="s">
        <v>24</v>
      </c>
      <c r="G651" s="87">
        <v>349.5</v>
      </c>
      <c r="H651" s="16"/>
      <c r="I651" s="16"/>
      <c r="J651" s="16"/>
      <c r="K651" s="16"/>
      <c r="L651" s="16"/>
      <c r="M651" s="4"/>
      <c r="N651" s="4"/>
      <c r="O651" s="4"/>
      <c r="P651" s="4"/>
    </row>
    <row r="652" spans="1:16" ht="21.75" customHeight="1" x14ac:dyDescent="0.3">
      <c r="A652" s="56" t="s">
        <v>547</v>
      </c>
      <c r="B652" s="69" t="s">
        <v>282</v>
      </c>
      <c r="C652" s="21" t="s">
        <v>33</v>
      </c>
      <c r="D652" s="21" t="s">
        <v>60</v>
      </c>
      <c r="E652" s="21" t="s">
        <v>548</v>
      </c>
      <c r="F652" s="70"/>
      <c r="G652" s="88">
        <f>G653+G655+G657+G659+G661+G663+G665+G667</f>
        <v>47485.8</v>
      </c>
    </row>
    <row r="653" spans="1:16" ht="20.25" x14ac:dyDescent="0.3">
      <c r="A653" s="56" t="s">
        <v>559</v>
      </c>
      <c r="B653" s="69" t="s">
        <v>282</v>
      </c>
      <c r="C653" s="21" t="s">
        <v>33</v>
      </c>
      <c r="D653" s="21" t="s">
        <v>60</v>
      </c>
      <c r="E653" s="21" t="s">
        <v>558</v>
      </c>
      <c r="F653" s="70"/>
      <c r="G653" s="88">
        <f t="shared" ref="G653" si="145">G654</f>
        <v>3812.4</v>
      </c>
    </row>
    <row r="654" spans="1:16" s="6" customFormat="1" ht="37.5" x14ac:dyDescent="0.3">
      <c r="A654" s="55" t="s">
        <v>23</v>
      </c>
      <c r="B654" s="69" t="s">
        <v>282</v>
      </c>
      <c r="C654" s="21" t="s">
        <v>33</v>
      </c>
      <c r="D654" s="21" t="s">
        <v>60</v>
      </c>
      <c r="E654" s="29" t="s">
        <v>558</v>
      </c>
      <c r="F654" s="70" t="s">
        <v>24</v>
      </c>
      <c r="G654" s="87">
        <v>3812.4</v>
      </c>
      <c r="H654" s="16"/>
      <c r="I654" s="16"/>
      <c r="J654" s="16"/>
      <c r="K654" s="16"/>
      <c r="L654" s="16"/>
      <c r="M654" s="4"/>
      <c r="N654" s="4"/>
      <c r="O654" s="4"/>
      <c r="P654" s="4"/>
    </row>
    <row r="655" spans="1:16" ht="20.25" x14ac:dyDescent="0.3">
      <c r="A655" s="52" t="s">
        <v>119</v>
      </c>
      <c r="B655" s="69" t="s">
        <v>282</v>
      </c>
      <c r="C655" s="21" t="s">
        <v>33</v>
      </c>
      <c r="D655" s="21" t="s">
        <v>60</v>
      </c>
      <c r="E655" s="21" t="s">
        <v>560</v>
      </c>
      <c r="F655" s="70"/>
      <c r="G655" s="88">
        <f t="shared" ref="G655" si="146">G656</f>
        <v>3392.3</v>
      </c>
    </row>
    <row r="656" spans="1:16" s="6" customFormat="1" ht="37.5" x14ac:dyDescent="0.3">
      <c r="A656" s="55" t="s">
        <v>23</v>
      </c>
      <c r="B656" s="69" t="s">
        <v>282</v>
      </c>
      <c r="C656" s="21" t="s">
        <v>33</v>
      </c>
      <c r="D656" s="21" t="s">
        <v>60</v>
      </c>
      <c r="E656" s="29" t="s">
        <v>560</v>
      </c>
      <c r="F656" s="70" t="s">
        <v>24</v>
      </c>
      <c r="G656" s="87">
        <v>3392.3</v>
      </c>
      <c r="H656" s="16"/>
      <c r="I656" s="16"/>
      <c r="J656" s="16"/>
      <c r="K656" s="16"/>
      <c r="L656" s="16"/>
      <c r="M656" s="4"/>
      <c r="N656" s="4"/>
      <c r="O656" s="4"/>
      <c r="P656" s="4"/>
    </row>
    <row r="657" spans="1:16" ht="29.25" customHeight="1" x14ac:dyDescent="0.3">
      <c r="A657" s="52" t="s">
        <v>311</v>
      </c>
      <c r="B657" s="69" t="s">
        <v>282</v>
      </c>
      <c r="C657" s="21" t="s">
        <v>33</v>
      </c>
      <c r="D657" s="21" t="s">
        <v>60</v>
      </c>
      <c r="E657" s="21" t="s">
        <v>561</v>
      </c>
      <c r="F657" s="70"/>
      <c r="G657" s="88">
        <f t="shared" ref="G657" si="147">G658</f>
        <v>17789.900000000001</v>
      </c>
    </row>
    <row r="658" spans="1:16" s="6" customFormat="1" ht="37.5" x14ac:dyDescent="0.3">
      <c r="A658" s="55" t="s">
        <v>23</v>
      </c>
      <c r="B658" s="69" t="s">
        <v>282</v>
      </c>
      <c r="C658" s="21" t="s">
        <v>33</v>
      </c>
      <c r="D658" s="21" t="s">
        <v>60</v>
      </c>
      <c r="E658" s="29" t="s">
        <v>561</v>
      </c>
      <c r="F658" s="70" t="s">
        <v>24</v>
      </c>
      <c r="G658" s="87">
        <v>17789.900000000001</v>
      </c>
      <c r="H658" s="16"/>
      <c r="I658" s="16"/>
      <c r="J658" s="16"/>
      <c r="K658" s="16"/>
      <c r="L658" s="16"/>
      <c r="M658" s="4"/>
      <c r="N658" s="4"/>
      <c r="O658" s="4"/>
      <c r="P658" s="4"/>
    </row>
    <row r="659" spans="1:16" ht="20.25" x14ac:dyDescent="0.3">
      <c r="A659" s="52" t="s">
        <v>120</v>
      </c>
      <c r="B659" s="69" t="s">
        <v>282</v>
      </c>
      <c r="C659" s="21" t="s">
        <v>33</v>
      </c>
      <c r="D659" s="21" t="s">
        <v>60</v>
      </c>
      <c r="E659" s="21" t="s">
        <v>562</v>
      </c>
      <c r="F659" s="70"/>
      <c r="G659" s="88">
        <f t="shared" ref="G659" si="148">G660</f>
        <v>2730.9</v>
      </c>
    </row>
    <row r="660" spans="1:16" s="6" customFormat="1" ht="37.5" x14ac:dyDescent="0.3">
      <c r="A660" s="55" t="s">
        <v>23</v>
      </c>
      <c r="B660" s="69" t="s">
        <v>282</v>
      </c>
      <c r="C660" s="21" t="s">
        <v>33</v>
      </c>
      <c r="D660" s="21" t="s">
        <v>60</v>
      </c>
      <c r="E660" s="29" t="s">
        <v>562</v>
      </c>
      <c r="F660" s="70" t="s">
        <v>24</v>
      </c>
      <c r="G660" s="87">
        <v>2730.9</v>
      </c>
      <c r="H660" s="16"/>
      <c r="I660" s="16"/>
      <c r="J660" s="16"/>
      <c r="K660" s="16"/>
      <c r="L660" s="16"/>
      <c r="M660" s="4"/>
      <c r="N660" s="4"/>
      <c r="O660" s="4"/>
      <c r="P660" s="4"/>
    </row>
    <row r="661" spans="1:16" ht="20.25" x14ac:dyDescent="0.3">
      <c r="A661" s="52" t="s">
        <v>121</v>
      </c>
      <c r="B661" s="69" t="s">
        <v>282</v>
      </c>
      <c r="C661" s="21" t="s">
        <v>33</v>
      </c>
      <c r="D661" s="21" t="s">
        <v>60</v>
      </c>
      <c r="E661" s="21" t="s">
        <v>563</v>
      </c>
      <c r="F661" s="70"/>
      <c r="G661" s="88">
        <f t="shared" ref="G661" si="149">G662</f>
        <v>1192</v>
      </c>
    </row>
    <row r="662" spans="1:16" s="6" customFormat="1" ht="37.5" x14ac:dyDescent="0.3">
      <c r="A662" s="55" t="s">
        <v>23</v>
      </c>
      <c r="B662" s="69" t="s">
        <v>282</v>
      </c>
      <c r="C662" s="21" t="s">
        <v>33</v>
      </c>
      <c r="D662" s="21" t="s">
        <v>60</v>
      </c>
      <c r="E662" s="29" t="s">
        <v>563</v>
      </c>
      <c r="F662" s="70" t="s">
        <v>24</v>
      </c>
      <c r="G662" s="87">
        <v>1192</v>
      </c>
      <c r="H662" s="16"/>
      <c r="I662" s="16"/>
      <c r="J662" s="16"/>
      <c r="K662" s="16"/>
      <c r="L662" s="16"/>
      <c r="M662" s="4"/>
      <c r="N662" s="4"/>
      <c r="O662" s="4"/>
      <c r="P662" s="4"/>
    </row>
    <row r="663" spans="1:16" ht="20.25" x14ac:dyDescent="0.3">
      <c r="A663" s="52" t="s">
        <v>122</v>
      </c>
      <c r="B663" s="69" t="s">
        <v>282</v>
      </c>
      <c r="C663" s="21" t="s">
        <v>33</v>
      </c>
      <c r="D663" s="21" t="s">
        <v>60</v>
      </c>
      <c r="E663" s="21" t="s">
        <v>564</v>
      </c>
      <c r="F663" s="70"/>
      <c r="G663" s="88">
        <f t="shared" ref="G663" si="150">G664</f>
        <v>1380.4</v>
      </c>
    </row>
    <row r="664" spans="1:16" s="6" customFormat="1" ht="37.5" x14ac:dyDescent="0.3">
      <c r="A664" s="55" t="s">
        <v>23</v>
      </c>
      <c r="B664" s="69" t="s">
        <v>282</v>
      </c>
      <c r="C664" s="21" t="s">
        <v>33</v>
      </c>
      <c r="D664" s="21" t="s">
        <v>60</v>
      </c>
      <c r="E664" s="29" t="s">
        <v>564</v>
      </c>
      <c r="F664" s="70" t="s">
        <v>24</v>
      </c>
      <c r="G664" s="87">
        <v>1380.4</v>
      </c>
      <c r="H664" s="16"/>
      <c r="I664" s="16"/>
      <c r="J664" s="16"/>
      <c r="K664" s="16"/>
      <c r="L664" s="16"/>
      <c r="M664" s="4"/>
      <c r="N664" s="4"/>
      <c r="O664" s="4"/>
      <c r="P664" s="4"/>
    </row>
    <row r="665" spans="1:16" ht="20.25" x14ac:dyDescent="0.3">
      <c r="A665" s="52" t="s">
        <v>123</v>
      </c>
      <c r="B665" s="69" t="s">
        <v>282</v>
      </c>
      <c r="C665" s="21" t="s">
        <v>33</v>
      </c>
      <c r="D665" s="21" t="s">
        <v>60</v>
      </c>
      <c r="E665" s="21" t="s">
        <v>565</v>
      </c>
      <c r="F665" s="70"/>
      <c r="G665" s="88">
        <f t="shared" ref="G665" si="151">G666</f>
        <v>3817.8</v>
      </c>
    </row>
    <row r="666" spans="1:16" s="6" customFormat="1" ht="37.5" x14ac:dyDescent="0.3">
      <c r="A666" s="55" t="s">
        <v>23</v>
      </c>
      <c r="B666" s="69" t="s">
        <v>282</v>
      </c>
      <c r="C666" s="21" t="s">
        <v>33</v>
      </c>
      <c r="D666" s="21" t="s">
        <v>60</v>
      </c>
      <c r="E666" s="29" t="s">
        <v>565</v>
      </c>
      <c r="F666" s="70" t="s">
        <v>24</v>
      </c>
      <c r="G666" s="87">
        <v>3817.8</v>
      </c>
      <c r="H666" s="16"/>
      <c r="I666" s="16"/>
      <c r="J666" s="16"/>
      <c r="K666" s="16"/>
      <c r="L666" s="16"/>
      <c r="M666" s="4"/>
      <c r="N666" s="4"/>
      <c r="O666" s="4"/>
      <c r="P666" s="4"/>
    </row>
    <row r="667" spans="1:16" ht="37.5" x14ac:dyDescent="0.3">
      <c r="A667" s="52" t="s">
        <v>124</v>
      </c>
      <c r="B667" s="69" t="s">
        <v>282</v>
      </c>
      <c r="C667" s="21" t="s">
        <v>33</v>
      </c>
      <c r="D667" s="21" t="s">
        <v>60</v>
      </c>
      <c r="E667" s="21" t="s">
        <v>608</v>
      </c>
      <c r="F667" s="70"/>
      <c r="G667" s="88">
        <f t="shared" ref="G667" si="152">G668</f>
        <v>13370.1</v>
      </c>
    </row>
    <row r="668" spans="1:16" s="6" customFormat="1" ht="37.5" x14ac:dyDescent="0.3">
      <c r="A668" s="55" t="s">
        <v>23</v>
      </c>
      <c r="B668" s="69" t="s">
        <v>282</v>
      </c>
      <c r="C668" s="21" t="s">
        <v>33</v>
      </c>
      <c r="D668" s="21" t="s">
        <v>60</v>
      </c>
      <c r="E668" s="29" t="s">
        <v>608</v>
      </c>
      <c r="F668" s="70" t="s">
        <v>24</v>
      </c>
      <c r="G668" s="87">
        <v>13370.1</v>
      </c>
      <c r="H668" s="16"/>
      <c r="I668" s="16"/>
      <c r="J668" s="16"/>
      <c r="K668" s="16"/>
      <c r="L668" s="16"/>
      <c r="M668" s="4"/>
      <c r="N668" s="4"/>
      <c r="O668" s="4"/>
      <c r="P668" s="4"/>
    </row>
    <row r="669" spans="1:16" ht="37.5" x14ac:dyDescent="0.3">
      <c r="A669" s="45" t="s">
        <v>626</v>
      </c>
      <c r="B669" s="69" t="s">
        <v>282</v>
      </c>
      <c r="C669" s="22" t="s">
        <v>33</v>
      </c>
      <c r="D669" s="22" t="s">
        <v>60</v>
      </c>
      <c r="E669" s="22" t="s">
        <v>55</v>
      </c>
      <c r="F669" s="71"/>
      <c r="G669" s="87">
        <f>G670</f>
        <v>19626.400000000001</v>
      </c>
    </row>
    <row r="670" spans="1:16" ht="20.25" x14ac:dyDescent="0.3">
      <c r="A670" s="54" t="s">
        <v>418</v>
      </c>
      <c r="B670" s="69" t="s">
        <v>282</v>
      </c>
      <c r="C670" s="22" t="s">
        <v>33</v>
      </c>
      <c r="D670" s="22" t="s">
        <v>60</v>
      </c>
      <c r="E670" s="22" t="s">
        <v>722</v>
      </c>
      <c r="F670" s="71"/>
      <c r="G670" s="88">
        <f>G671+G674</f>
        <v>19626.400000000001</v>
      </c>
    </row>
    <row r="671" spans="1:16" ht="27.75" customHeight="1" x14ac:dyDescent="0.3">
      <c r="A671" s="45" t="s">
        <v>97</v>
      </c>
      <c r="B671" s="69" t="s">
        <v>282</v>
      </c>
      <c r="C671" s="22" t="s">
        <v>33</v>
      </c>
      <c r="D671" s="22" t="s">
        <v>60</v>
      </c>
      <c r="E671" s="22" t="s">
        <v>723</v>
      </c>
      <c r="F671" s="71"/>
      <c r="G671" s="88">
        <f>G672</f>
        <v>19072.2</v>
      </c>
    </row>
    <row r="672" spans="1:16" ht="37.5" x14ac:dyDescent="0.3">
      <c r="A672" s="45" t="s">
        <v>721</v>
      </c>
      <c r="B672" s="69" t="s">
        <v>282</v>
      </c>
      <c r="C672" s="22" t="s">
        <v>33</v>
      </c>
      <c r="D672" s="22" t="s">
        <v>60</v>
      </c>
      <c r="E672" s="22" t="s">
        <v>724</v>
      </c>
      <c r="F672" s="71"/>
      <c r="G672" s="88">
        <f>+G673</f>
        <v>19072.2</v>
      </c>
    </row>
    <row r="673" spans="1:16" s="6" customFormat="1" ht="37.5" x14ac:dyDescent="0.3">
      <c r="A673" s="55" t="s">
        <v>23</v>
      </c>
      <c r="B673" s="75">
        <v>813</v>
      </c>
      <c r="C673" s="21" t="s">
        <v>33</v>
      </c>
      <c r="D673" s="21" t="s">
        <v>60</v>
      </c>
      <c r="E673" s="42" t="s">
        <v>724</v>
      </c>
      <c r="F673" s="71" t="s">
        <v>24</v>
      </c>
      <c r="G673" s="87">
        <v>19072.2</v>
      </c>
      <c r="H673" s="16"/>
      <c r="I673" s="16"/>
      <c r="J673" s="16"/>
      <c r="K673" s="16"/>
      <c r="L673" s="16"/>
      <c r="M673" s="4"/>
      <c r="N673" s="4"/>
      <c r="O673" s="4"/>
      <c r="P673" s="4"/>
    </row>
    <row r="674" spans="1:16" ht="20.25" x14ac:dyDescent="0.3">
      <c r="A674" s="45" t="s">
        <v>729</v>
      </c>
      <c r="B674" s="69" t="s">
        <v>282</v>
      </c>
      <c r="C674" s="22" t="s">
        <v>33</v>
      </c>
      <c r="D674" s="22" t="s">
        <v>60</v>
      </c>
      <c r="E674" s="22" t="s">
        <v>727</v>
      </c>
      <c r="F674" s="71"/>
      <c r="G674" s="88">
        <f>G675</f>
        <v>554.20000000000005</v>
      </c>
    </row>
    <row r="675" spans="1:16" ht="25.5" customHeight="1" x14ac:dyDescent="0.3">
      <c r="A675" s="45" t="s">
        <v>730</v>
      </c>
      <c r="B675" s="69" t="s">
        <v>282</v>
      </c>
      <c r="C675" s="22" t="s">
        <v>33</v>
      </c>
      <c r="D675" s="22" t="s">
        <v>60</v>
      </c>
      <c r="E675" s="22" t="s">
        <v>728</v>
      </c>
      <c r="F675" s="71"/>
      <c r="G675" s="88">
        <f>+G676</f>
        <v>554.20000000000005</v>
      </c>
    </row>
    <row r="676" spans="1:16" s="6" customFormat="1" ht="37.5" x14ac:dyDescent="0.3">
      <c r="A676" s="55" t="s">
        <v>23</v>
      </c>
      <c r="B676" s="75">
        <v>813</v>
      </c>
      <c r="C676" s="21" t="s">
        <v>33</v>
      </c>
      <c r="D676" s="21" t="s">
        <v>60</v>
      </c>
      <c r="E676" s="42" t="s">
        <v>728</v>
      </c>
      <c r="F676" s="71" t="s">
        <v>24</v>
      </c>
      <c r="G676" s="87">
        <v>554.20000000000005</v>
      </c>
      <c r="H676" s="16"/>
      <c r="I676" s="16"/>
      <c r="J676" s="16"/>
      <c r="K676" s="16"/>
      <c r="L676" s="16"/>
      <c r="M676" s="4"/>
      <c r="N676" s="4"/>
      <c r="O676" s="4"/>
      <c r="P676" s="4"/>
    </row>
    <row r="677" spans="1:16" ht="20.25" x14ac:dyDescent="0.3">
      <c r="A677" s="45" t="s">
        <v>193</v>
      </c>
      <c r="B677" s="69" t="s">
        <v>282</v>
      </c>
      <c r="C677" s="21" t="s">
        <v>33</v>
      </c>
      <c r="D677" s="21" t="s">
        <v>33</v>
      </c>
      <c r="E677" s="21"/>
      <c r="F677" s="70"/>
      <c r="G677" s="87">
        <f>+G686+G700+G678</f>
        <v>34158.300000000003</v>
      </c>
    </row>
    <row r="678" spans="1:16" s="4" customFormat="1" ht="56.25" x14ac:dyDescent="0.3">
      <c r="A678" s="48" t="s">
        <v>496</v>
      </c>
      <c r="B678" s="69" t="s">
        <v>282</v>
      </c>
      <c r="C678" s="22" t="s">
        <v>33</v>
      </c>
      <c r="D678" s="22" t="s">
        <v>33</v>
      </c>
      <c r="E678" s="22" t="s">
        <v>21</v>
      </c>
      <c r="F678" s="71"/>
      <c r="G678" s="88">
        <f>G679</f>
        <v>278.89999999999998</v>
      </c>
      <c r="H678" s="16"/>
      <c r="I678" s="16"/>
      <c r="J678" s="16"/>
      <c r="K678" s="16"/>
      <c r="L678" s="16"/>
    </row>
    <row r="679" spans="1:16" s="4" customFormat="1" ht="20.25" x14ac:dyDescent="0.3">
      <c r="A679" s="52" t="s">
        <v>341</v>
      </c>
      <c r="B679" s="69" t="s">
        <v>282</v>
      </c>
      <c r="C679" s="22" t="s">
        <v>33</v>
      </c>
      <c r="D679" s="22" t="s">
        <v>33</v>
      </c>
      <c r="E679" s="22" t="s">
        <v>497</v>
      </c>
      <c r="F679" s="71"/>
      <c r="G679" s="88">
        <f>G680+G683</f>
        <v>278.89999999999998</v>
      </c>
      <c r="H679" s="16"/>
      <c r="I679" s="16"/>
      <c r="J679" s="16"/>
      <c r="K679" s="16"/>
      <c r="L679" s="16"/>
    </row>
    <row r="680" spans="1:16" s="4" customFormat="1" ht="37.5" x14ac:dyDescent="0.3">
      <c r="A680" s="48" t="s">
        <v>13</v>
      </c>
      <c r="B680" s="69" t="s">
        <v>282</v>
      </c>
      <c r="C680" s="22" t="s">
        <v>33</v>
      </c>
      <c r="D680" s="22" t="s">
        <v>33</v>
      </c>
      <c r="E680" s="22" t="s">
        <v>423</v>
      </c>
      <c r="F680" s="71"/>
      <c r="G680" s="88">
        <f>G681</f>
        <v>223.5</v>
      </c>
      <c r="H680" s="16"/>
      <c r="I680" s="16"/>
      <c r="J680" s="16"/>
      <c r="K680" s="16"/>
      <c r="L680" s="16"/>
    </row>
    <row r="681" spans="1:16" s="4" customFormat="1" ht="56.25" x14ac:dyDescent="0.3">
      <c r="A681" s="48" t="s">
        <v>775</v>
      </c>
      <c r="B681" s="69" t="s">
        <v>282</v>
      </c>
      <c r="C681" s="22" t="s">
        <v>33</v>
      </c>
      <c r="D681" s="22" t="s">
        <v>33</v>
      </c>
      <c r="E681" s="22" t="s">
        <v>774</v>
      </c>
      <c r="F681" s="71"/>
      <c r="G681" s="88">
        <f>G682</f>
        <v>223.5</v>
      </c>
      <c r="H681" s="16"/>
      <c r="I681" s="16"/>
      <c r="J681" s="16"/>
      <c r="K681" s="16"/>
      <c r="L681" s="16"/>
    </row>
    <row r="682" spans="1:16" s="3" customFormat="1" ht="22.5" customHeight="1" x14ac:dyDescent="0.3">
      <c r="A682" s="47" t="s">
        <v>18</v>
      </c>
      <c r="B682" s="69" t="s">
        <v>282</v>
      </c>
      <c r="C682" s="22" t="s">
        <v>33</v>
      </c>
      <c r="D682" s="22" t="s">
        <v>33</v>
      </c>
      <c r="E682" s="22" t="s">
        <v>774</v>
      </c>
      <c r="F682" s="71" t="s">
        <v>19</v>
      </c>
      <c r="G682" s="88">
        <v>223.5</v>
      </c>
      <c r="H682" s="16"/>
      <c r="I682" s="16"/>
      <c r="J682" s="16"/>
      <c r="K682" s="16"/>
      <c r="L682" s="16"/>
      <c r="M682" s="4"/>
      <c r="N682" s="4"/>
      <c r="O682" s="4"/>
      <c r="P682" s="4"/>
    </row>
    <row r="683" spans="1:16" s="4" customFormat="1" ht="20.25" x14ac:dyDescent="0.3">
      <c r="A683" s="52" t="s">
        <v>51</v>
      </c>
      <c r="B683" s="69" t="s">
        <v>282</v>
      </c>
      <c r="C683" s="22" t="s">
        <v>33</v>
      </c>
      <c r="D683" s="22" t="s">
        <v>33</v>
      </c>
      <c r="E683" s="22" t="s">
        <v>500</v>
      </c>
      <c r="F683" s="71"/>
      <c r="G683" s="88">
        <f>G684</f>
        <v>55.4</v>
      </c>
      <c r="H683" s="16"/>
      <c r="I683" s="16"/>
      <c r="J683" s="16"/>
      <c r="K683" s="16"/>
      <c r="L683" s="16"/>
    </row>
    <row r="684" spans="1:16" s="4" customFormat="1" ht="56.25" x14ac:dyDescent="0.3">
      <c r="A684" s="52" t="s">
        <v>293</v>
      </c>
      <c r="B684" s="69" t="s">
        <v>282</v>
      </c>
      <c r="C684" s="22" t="s">
        <v>33</v>
      </c>
      <c r="D684" s="22" t="s">
        <v>33</v>
      </c>
      <c r="E684" s="22" t="s">
        <v>625</v>
      </c>
      <c r="F684" s="71"/>
      <c r="G684" s="88">
        <f>G685</f>
        <v>55.4</v>
      </c>
      <c r="H684" s="16"/>
      <c r="I684" s="16"/>
      <c r="J684" s="16"/>
      <c r="K684" s="16"/>
      <c r="L684" s="16"/>
    </row>
    <row r="685" spans="1:16" s="3" customFormat="1" ht="17.25" customHeight="1" x14ac:dyDescent="0.3">
      <c r="A685" s="47" t="s">
        <v>18</v>
      </c>
      <c r="B685" s="69" t="s">
        <v>282</v>
      </c>
      <c r="C685" s="22" t="s">
        <v>33</v>
      </c>
      <c r="D685" s="22" t="s">
        <v>33</v>
      </c>
      <c r="E685" s="22" t="s">
        <v>625</v>
      </c>
      <c r="F685" s="71" t="s">
        <v>19</v>
      </c>
      <c r="G685" s="88">
        <v>55.4</v>
      </c>
      <c r="H685" s="16"/>
      <c r="I685" s="16"/>
      <c r="J685" s="16"/>
      <c r="K685" s="16"/>
      <c r="L685" s="16"/>
      <c r="M685" s="4"/>
      <c r="N685" s="4"/>
      <c r="O685" s="4"/>
      <c r="P685" s="4"/>
    </row>
    <row r="686" spans="1:16" ht="37.5" x14ac:dyDescent="0.3">
      <c r="A686" s="48" t="s">
        <v>545</v>
      </c>
      <c r="B686" s="69" t="s">
        <v>282</v>
      </c>
      <c r="C686" s="22" t="s">
        <v>33</v>
      </c>
      <c r="D686" s="22" t="s">
        <v>33</v>
      </c>
      <c r="E686" s="21" t="s">
        <v>115</v>
      </c>
      <c r="F686" s="70"/>
      <c r="G686" s="88">
        <f t="shared" ref="G686:G687" si="153">+G687</f>
        <v>33842.300000000003</v>
      </c>
    </row>
    <row r="687" spans="1:16" ht="20.25" x14ac:dyDescent="0.3">
      <c r="A687" s="52" t="s">
        <v>341</v>
      </c>
      <c r="B687" s="69" t="s">
        <v>282</v>
      </c>
      <c r="C687" s="22" t="s">
        <v>33</v>
      </c>
      <c r="D687" s="22" t="s">
        <v>33</v>
      </c>
      <c r="E687" s="21" t="s">
        <v>185</v>
      </c>
      <c r="F687" s="70"/>
      <c r="G687" s="88">
        <f t="shared" si="153"/>
        <v>33842.300000000003</v>
      </c>
    </row>
    <row r="688" spans="1:16" ht="37.5" x14ac:dyDescent="0.3">
      <c r="A688" s="48" t="s">
        <v>13</v>
      </c>
      <c r="B688" s="69" t="s">
        <v>282</v>
      </c>
      <c r="C688" s="22" t="s">
        <v>33</v>
      </c>
      <c r="D688" s="22" t="s">
        <v>33</v>
      </c>
      <c r="E688" s="21" t="s">
        <v>425</v>
      </c>
      <c r="F688" s="70"/>
      <c r="G688" s="88">
        <f>+G692+G695+G689+G697</f>
        <v>33842.300000000003</v>
      </c>
    </row>
    <row r="689" spans="1:16" ht="37.5" x14ac:dyDescent="0.3">
      <c r="A689" s="48" t="s">
        <v>764</v>
      </c>
      <c r="B689" s="69" t="s">
        <v>282</v>
      </c>
      <c r="C689" s="22" t="s">
        <v>33</v>
      </c>
      <c r="D689" s="22" t="s">
        <v>33</v>
      </c>
      <c r="E689" s="21" t="s">
        <v>426</v>
      </c>
      <c r="F689" s="70"/>
      <c r="G689" s="88">
        <f>SUM(G690:G691)</f>
        <v>896.8</v>
      </c>
    </row>
    <row r="690" spans="1:16" s="6" customFormat="1" ht="20.25" x14ac:dyDescent="0.3">
      <c r="A690" s="46" t="s">
        <v>44</v>
      </c>
      <c r="B690" s="69" t="s">
        <v>282</v>
      </c>
      <c r="C690" s="22" t="s">
        <v>33</v>
      </c>
      <c r="D690" s="22" t="s">
        <v>33</v>
      </c>
      <c r="E690" s="21" t="s">
        <v>426</v>
      </c>
      <c r="F690" s="70" t="s">
        <v>45</v>
      </c>
      <c r="G690" s="87">
        <v>555.4</v>
      </c>
      <c r="H690" s="16"/>
      <c r="I690" s="16"/>
      <c r="J690" s="16"/>
      <c r="K690" s="16"/>
      <c r="L690" s="16"/>
      <c r="M690" s="4"/>
      <c r="N690" s="4"/>
      <c r="O690" s="4"/>
      <c r="P690" s="4"/>
    </row>
    <row r="691" spans="1:16" s="6" customFormat="1" ht="20.25" x14ac:dyDescent="0.3">
      <c r="A691" s="46" t="s">
        <v>332</v>
      </c>
      <c r="B691" s="69" t="s">
        <v>282</v>
      </c>
      <c r="C691" s="22" t="s">
        <v>33</v>
      </c>
      <c r="D691" s="22" t="s">
        <v>33</v>
      </c>
      <c r="E691" s="21" t="s">
        <v>426</v>
      </c>
      <c r="F691" s="70" t="s">
        <v>336</v>
      </c>
      <c r="G691" s="87">
        <v>341.4</v>
      </c>
      <c r="H691" s="16"/>
      <c r="I691" s="16"/>
      <c r="J691" s="16"/>
      <c r="K691" s="16"/>
      <c r="L691" s="16"/>
      <c r="M691" s="4"/>
      <c r="N691" s="4"/>
      <c r="O691" s="4"/>
      <c r="P691" s="4"/>
    </row>
    <row r="692" spans="1:16" ht="37.5" x14ac:dyDescent="0.3">
      <c r="A692" s="48" t="s">
        <v>294</v>
      </c>
      <c r="B692" s="69" t="s">
        <v>282</v>
      </c>
      <c r="C692" s="22" t="s">
        <v>33</v>
      </c>
      <c r="D692" s="22" t="s">
        <v>33</v>
      </c>
      <c r="E692" s="21" t="s">
        <v>622</v>
      </c>
      <c r="F692" s="70"/>
      <c r="G692" s="88">
        <f>+G693+G694</f>
        <v>22455.5</v>
      </c>
    </row>
    <row r="693" spans="1:16" s="6" customFormat="1" ht="24.75" customHeight="1" x14ac:dyDescent="0.3">
      <c r="A693" s="47" t="s">
        <v>18</v>
      </c>
      <c r="B693" s="69" t="s">
        <v>282</v>
      </c>
      <c r="C693" s="22" t="s">
        <v>33</v>
      </c>
      <c r="D693" s="22" t="s">
        <v>33</v>
      </c>
      <c r="E693" s="21" t="s">
        <v>622</v>
      </c>
      <c r="F693" s="70" t="s">
        <v>19</v>
      </c>
      <c r="G693" s="87">
        <v>21068.3</v>
      </c>
      <c r="H693" s="16"/>
      <c r="I693" s="16"/>
      <c r="J693" s="16"/>
      <c r="K693" s="16"/>
      <c r="L693" s="16"/>
      <c r="M693" s="4"/>
      <c r="N693" s="4"/>
      <c r="O693" s="4"/>
      <c r="P693" s="4"/>
    </row>
    <row r="694" spans="1:16" s="6" customFormat="1" ht="37.5" x14ac:dyDescent="0.3">
      <c r="A694" s="47" t="s">
        <v>23</v>
      </c>
      <c r="B694" s="69" t="s">
        <v>282</v>
      </c>
      <c r="C694" s="22" t="s">
        <v>33</v>
      </c>
      <c r="D694" s="22" t="s">
        <v>33</v>
      </c>
      <c r="E694" s="21" t="s">
        <v>622</v>
      </c>
      <c r="F694" s="70" t="s">
        <v>24</v>
      </c>
      <c r="G694" s="87">
        <v>1387.2</v>
      </c>
      <c r="H694" s="16"/>
      <c r="I694" s="16"/>
      <c r="J694" s="16"/>
      <c r="K694" s="16"/>
      <c r="L694" s="16"/>
      <c r="M694" s="4"/>
      <c r="N694" s="4"/>
      <c r="O694" s="4"/>
      <c r="P694" s="4"/>
    </row>
    <row r="695" spans="1:16" ht="37.5" x14ac:dyDescent="0.3">
      <c r="A695" s="48" t="s">
        <v>57</v>
      </c>
      <c r="B695" s="69" t="s">
        <v>282</v>
      </c>
      <c r="C695" s="22" t="s">
        <v>33</v>
      </c>
      <c r="D695" s="22" t="s">
        <v>33</v>
      </c>
      <c r="E695" s="21" t="s">
        <v>487</v>
      </c>
      <c r="F695" s="70"/>
      <c r="G695" s="88">
        <f t="shared" ref="G695" si="154">+G696</f>
        <v>9878.6</v>
      </c>
    </row>
    <row r="696" spans="1:16" s="6" customFormat="1" ht="27" customHeight="1" x14ac:dyDescent="0.3">
      <c r="A696" s="47" t="s">
        <v>18</v>
      </c>
      <c r="B696" s="69" t="s">
        <v>282</v>
      </c>
      <c r="C696" s="22" t="s">
        <v>33</v>
      </c>
      <c r="D696" s="22" t="s">
        <v>33</v>
      </c>
      <c r="E696" s="21" t="s">
        <v>487</v>
      </c>
      <c r="F696" s="70" t="s">
        <v>19</v>
      </c>
      <c r="G696" s="87">
        <v>9878.6</v>
      </c>
      <c r="H696" s="16"/>
      <c r="I696" s="16"/>
      <c r="J696" s="16"/>
      <c r="K696" s="16"/>
      <c r="L696" s="16"/>
      <c r="M696" s="4"/>
      <c r="N696" s="4"/>
      <c r="O696" s="4"/>
      <c r="P696" s="4"/>
    </row>
    <row r="697" spans="1:16" ht="37.5" x14ac:dyDescent="0.3">
      <c r="A697" s="47" t="s">
        <v>30</v>
      </c>
      <c r="B697" s="69" t="s">
        <v>282</v>
      </c>
      <c r="C697" s="21" t="s">
        <v>33</v>
      </c>
      <c r="D697" s="21" t="s">
        <v>33</v>
      </c>
      <c r="E697" s="21" t="s">
        <v>483</v>
      </c>
      <c r="F697" s="70"/>
      <c r="G697" s="87">
        <f>+G698+G699</f>
        <v>611.4</v>
      </c>
    </row>
    <row r="698" spans="1:16" s="6" customFormat="1" ht="24.75" customHeight="1" x14ac:dyDescent="0.3">
      <c r="A698" s="47" t="s">
        <v>18</v>
      </c>
      <c r="B698" s="69" t="s">
        <v>282</v>
      </c>
      <c r="C698" s="21" t="s">
        <v>33</v>
      </c>
      <c r="D698" s="21" t="s">
        <v>33</v>
      </c>
      <c r="E698" s="21" t="s">
        <v>483</v>
      </c>
      <c r="F698" s="70" t="s">
        <v>19</v>
      </c>
      <c r="G698" s="87">
        <v>546.9</v>
      </c>
      <c r="H698" s="16"/>
      <c r="I698" s="16"/>
      <c r="J698" s="16"/>
      <c r="K698" s="16"/>
      <c r="L698" s="16"/>
      <c r="M698" s="4"/>
      <c r="N698" s="4"/>
      <c r="O698" s="4"/>
      <c r="P698" s="4"/>
    </row>
    <row r="699" spans="1:16" s="6" customFormat="1" ht="37.5" x14ac:dyDescent="0.3">
      <c r="A699" s="47" t="s">
        <v>23</v>
      </c>
      <c r="B699" s="69" t="s">
        <v>282</v>
      </c>
      <c r="C699" s="21" t="s">
        <v>33</v>
      </c>
      <c r="D699" s="21" t="s">
        <v>33</v>
      </c>
      <c r="E699" s="21" t="s">
        <v>483</v>
      </c>
      <c r="F699" s="70" t="s">
        <v>24</v>
      </c>
      <c r="G699" s="87">
        <v>64.5</v>
      </c>
      <c r="H699" s="16"/>
      <c r="I699" s="16"/>
      <c r="J699" s="16"/>
      <c r="K699" s="16"/>
      <c r="L699" s="16"/>
      <c r="M699" s="4"/>
      <c r="N699" s="4"/>
      <c r="O699" s="4"/>
      <c r="P699" s="4"/>
    </row>
    <row r="700" spans="1:16" ht="56.25" x14ac:dyDescent="0.3">
      <c r="A700" s="119" t="s">
        <v>518</v>
      </c>
      <c r="B700" s="69" t="s">
        <v>282</v>
      </c>
      <c r="C700" s="21" t="s">
        <v>33</v>
      </c>
      <c r="D700" s="21" t="s">
        <v>33</v>
      </c>
      <c r="E700" s="22" t="s">
        <v>58</v>
      </c>
      <c r="F700" s="70"/>
      <c r="G700" s="87">
        <f>G702</f>
        <v>37.1</v>
      </c>
    </row>
    <row r="701" spans="1:16" ht="20.25" x14ac:dyDescent="0.3">
      <c r="A701" s="119" t="s">
        <v>341</v>
      </c>
      <c r="B701" s="69" t="s">
        <v>282</v>
      </c>
      <c r="C701" s="21" t="s">
        <v>33</v>
      </c>
      <c r="D701" s="21" t="s">
        <v>33</v>
      </c>
      <c r="E701" s="22" t="s">
        <v>520</v>
      </c>
      <c r="F701" s="70"/>
      <c r="G701" s="87">
        <f>+G702</f>
        <v>37.1</v>
      </c>
    </row>
    <row r="702" spans="1:16" ht="22.5" customHeight="1" x14ac:dyDescent="0.3">
      <c r="A702" s="48" t="s">
        <v>87</v>
      </c>
      <c r="B702" s="69" t="s">
        <v>282</v>
      </c>
      <c r="C702" s="21" t="s">
        <v>33</v>
      </c>
      <c r="D702" s="21" t="s">
        <v>33</v>
      </c>
      <c r="E702" s="22" t="s">
        <v>521</v>
      </c>
      <c r="F702" s="71" t="s">
        <v>15</v>
      </c>
      <c r="G702" s="88">
        <f>G703</f>
        <v>37.1</v>
      </c>
    </row>
    <row r="703" spans="1:16" ht="37.5" x14ac:dyDescent="0.3">
      <c r="A703" s="119" t="s">
        <v>581</v>
      </c>
      <c r="B703" s="69" t="s">
        <v>282</v>
      </c>
      <c r="C703" s="21" t="s">
        <v>33</v>
      </c>
      <c r="D703" s="21" t="s">
        <v>33</v>
      </c>
      <c r="E703" s="22" t="s">
        <v>522</v>
      </c>
      <c r="F703" s="71" t="s">
        <v>15</v>
      </c>
      <c r="G703" s="88">
        <f>SUM(G704:G705)</f>
        <v>37.1</v>
      </c>
    </row>
    <row r="704" spans="1:16" s="6" customFormat="1" ht="20.25" x14ac:dyDescent="0.3">
      <c r="A704" s="46" t="s">
        <v>44</v>
      </c>
      <c r="B704" s="69" t="s">
        <v>282</v>
      </c>
      <c r="C704" s="21" t="s">
        <v>33</v>
      </c>
      <c r="D704" s="21" t="s">
        <v>33</v>
      </c>
      <c r="E704" s="21" t="s">
        <v>522</v>
      </c>
      <c r="F704" s="70" t="s">
        <v>45</v>
      </c>
      <c r="G704" s="87">
        <v>29.4</v>
      </c>
      <c r="H704" s="16"/>
      <c r="I704" s="16"/>
      <c r="J704" s="16"/>
      <c r="K704" s="16"/>
      <c r="L704" s="16"/>
      <c r="M704" s="4"/>
      <c r="N704" s="4"/>
      <c r="O704" s="4"/>
      <c r="P704" s="4"/>
    </row>
    <row r="705" spans="1:16" s="6" customFormat="1" ht="20.25" x14ac:dyDescent="0.3">
      <c r="A705" s="46" t="s">
        <v>332</v>
      </c>
      <c r="B705" s="69" t="s">
        <v>282</v>
      </c>
      <c r="C705" s="21" t="s">
        <v>33</v>
      </c>
      <c r="D705" s="21" t="s">
        <v>33</v>
      </c>
      <c r="E705" s="21" t="s">
        <v>522</v>
      </c>
      <c r="F705" s="71" t="s">
        <v>336</v>
      </c>
      <c r="G705" s="87">
        <v>7.7</v>
      </c>
      <c r="H705" s="16"/>
      <c r="I705" s="16"/>
      <c r="J705" s="16"/>
      <c r="K705" s="16"/>
      <c r="L705" s="16"/>
      <c r="M705" s="4"/>
      <c r="N705" s="4"/>
      <c r="O705" s="4"/>
      <c r="P705" s="4"/>
    </row>
    <row r="706" spans="1:16" s="7" customFormat="1" ht="20.25" x14ac:dyDescent="0.3">
      <c r="A706" s="44" t="s">
        <v>125</v>
      </c>
      <c r="B706" s="69" t="s">
        <v>282</v>
      </c>
      <c r="C706" s="21" t="s">
        <v>86</v>
      </c>
      <c r="D706" s="21" t="s">
        <v>8</v>
      </c>
      <c r="E706" s="21"/>
      <c r="F706" s="70"/>
      <c r="G706" s="87">
        <f>G707+G722</f>
        <v>420.8</v>
      </c>
      <c r="H706" s="16"/>
      <c r="I706" s="16"/>
      <c r="J706" s="16"/>
      <c r="K706" s="16"/>
      <c r="L706" s="16"/>
      <c r="M706" s="4"/>
      <c r="N706" s="4"/>
      <c r="O706" s="4"/>
      <c r="P706" s="4"/>
    </row>
    <row r="707" spans="1:16" s="3" customFormat="1" ht="20.25" x14ac:dyDescent="0.3">
      <c r="A707" s="46" t="s">
        <v>702</v>
      </c>
      <c r="B707" s="69" t="s">
        <v>282</v>
      </c>
      <c r="C707" s="22" t="s">
        <v>86</v>
      </c>
      <c r="D707" s="22" t="s">
        <v>10</v>
      </c>
      <c r="E707" s="21"/>
      <c r="F707" s="71"/>
      <c r="G707" s="88">
        <f>G708+G717</f>
        <v>29.3</v>
      </c>
      <c r="H707" s="16"/>
      <c r="I707" s="16"/>
      <c r="J707" s="16"/>
      <c r="K707" s="16"/>
      <c r="L707" s="16"/>
      <c r="M707" s="4"/>
      <c r="N707" s="4"/>
      <c r="O707" s="4"/>
      <c r="P707" s="4"/>
    </row>
    <row r="708" spans="1:16" ht="37.5" x14ac:dyDescent="0.3">
      <c r="A708" s="48" t="s">
        <v>545</v>
      </c>
      <c r="B708" s="69" t="s">
        <v>282</v>
      </c>
      <c r="C708" s="22" t="s">
        <v>86</v>
      </c>
      <c r="D708" s="22" t="s">
        <v>10</v>
      </c>
      <c r="E708" s="21" t="s">
        <v>115</v>
      </c>
      <c r="F708" s="71"/>
      <c r="G708" s="88">
        <f>G709+G713</f>
        <v>28.2</v>
      </c>
    </row>
    <row r="709" spans="1:16" ht="22.5" customHeight="1" x14ac:dyDescent="0.3">
      <c r="A709" s="48" t="s">
        <v>418</v>
      </c>
      <c r="B709" s="69" t="s">
        <v>282</v>
      </c>
      <c r="C709" s="22" t="s">
        <v>86</v>
      </c>
      <c r="D709" s="22" t="s">
        <v>10</v>
      </c>
      <c r="E709" s="22" t="s">
        <v>118</v>
      </c>
      <c r="F709" s="71"/>
      <c r="G709" s="88">
        <f>+G710</f>
        <v>10</v>
      </c>
    </row>
    <row r="710" spans="1:16" ht="23.25" customHeight="1" x14ac:dyDescent="0.3">
      <c r="A710" s="48" t="s">
        <v>97</v>
      </c>
      <c r="B710" s="69" t="s">
        <v>282</v>
      </c>
      <c r="C710" s="22" t="s">
        <v>86</v>
      </c>
      <c r="D710" s="22" t="s">
        <v>10</v>
      </c>
      <c r="E710" s="22" t="s">
        <v>190</v>
      </c>
      <c r="F710" s="71" t="s">
        <v>15</v>
      </c>
      <c r="G710" s="88">
        <f>+G711</f>
        <v>10</v>
      </c>
    </row>
    <row r="711" spans="1:16" ht="20.25" customHeight="1" x14ac:dyDescent="0.3">
      <c r="A711" s="48" t="s">
        <v>597</v>
      </c>
      <c r="B711" s="69" t="s">
        <v>282</v>
      </c>
      <c r="C711" s="21" t="s">
        <v>86</v>
      </c>
      <c r="D711" s="21" t="s">
        <v>10</v>
      </c>
      <c r="E711" s="22" t="s">
        <v>598</v>
      </c>
      <c r="F711" s="70"/>
      <c r="G711" s="88">
        <f>G712</f>
        <v>10</v>
      </c>
    </row>
    <row r="712" spans="1:16" s="6" customFormat="1" ht="37.5" x14ac:dyDescent="0.3">
      <c r="A712" s="120" t="s">
        <v>23</v>
      </c>
      <c r="B712" s="69" t="s">
        <v>282</v>
      </c>
      <c r="C712" s="21" t="s">
        <v>86</v>
      </c>
      <c r="D712" s="21" t="s">
        <v>10</v>
      </c>
      <c r="E712" s="21" t="s">
        <v>598</v>
      </c>
      <c r="F712" s="70" t="s">
        <v>24</v>
      </c>
      <c r="G712" s="87">
        <v>10</v>
      </c>
      <c r="H712" s="16"/>
      <c r="I712" s="16"/>
      <c r="J712" s="16"/>
      <c r="K712" s="16"/>
      <c r="L712" s="16"/>
      <c r="M712" s="4"/>
      <c r="N712" s="4"/>
      <c r="O712" s="4"/>
      <c r="P712" s="4"/>
    </row>
    <row r="713" spans="1:16" ht="20.25" x14ac:dyDescent="0.3">
      <c r="A713" s="48" t="s">
        <v>341</v>
      </c>
      <c r="B713" s="69" t="s">
        <v>282</v>
      </c>
      <c r="C713" s="21" t="s">
        <v>86</v>
      </c>
      <c r="D713" s="21" t="s">
        <v>10</v>
      </c>
      <c r="E713" s="22" t="s">
        <v>185</v>
      </c>
      <c r="F713" s="70"/>
      <c r="G713" s="88">
        <f t="shared" ref="G713:G715" si="155">G714</f>
        <v>18.2</v>
      </c>
    </row>
    <row r="714" spans="1:16" ht="45.75" customHeight="1" x14ac:dyDescent="0.3">
      <c r="A714" s="48" t="s">
        <v>647</v>
      </c>
      <c r="B714" s="69" t="s">
        <v>282</v>
      </c>
      <c r="C714" s="21" t="s">
        <v>86</v>
      </c>
      <c r="D714" s="21" t="s">
        <v>10</v>
      </c>
      <c r="E714" s="22" t="s">
        <v>601</v>
      </c>
      <c r="F714" s="70"/>
      <c r="G714" s="88">
        <f t="shared" si="155"/>
        <v>18.2</v>
      </c>
    </row>
    <row r="715" spans="1:16" ht="45.75" customHeight="1" x14ac:dyDescent="0.3">
      <c r="A715" s="48" t="s">
        <v>719</v>
      </c>
      <c r="B715" s="69" t="s">
        <v>282</v>
      </c>
      <c r="C715" s="21" t="s">
        <v>86</v>
      </c>
      <c r="D715" s="21" t="s">
        <v>10</v>
      </c>
      <c r="E715" s="22" t="s">
        <v>714</v>
      </c>
      <c r="F715" s="70"/>
      <c r="G715" s="88">
        <f t="shared" si="155"/>
        <v>18.2</v>
      </c>
    </row>
    <row r="716" spans="1:16" s="6" customFormat="1" ht="37.5" x14ac:dyDescent="0.3">
      <c r="A716" s="120" t="s">
        <v>23</v>
      </c>
      <c r="B716" s="69" t="s">
        <v>282</v>
      </c>
      <c r="C716" s="21" t="s">
        <v>86</v>
      </c>
      <c r="D716" s="21" t="s">
        <v>10</v>
      </c>
      <c r="E716" s="21" t="s">
        <v>714</v>
      </c>
      <c r="F716" s="70" t="s">
        <v>24</v>
      </c>
      <c r="G716" s="87">
        <v>18.2</v>
      </c>
      <c r="H716" s="16"/>
      <c r="I716" s="16"/>
      <c r="J716" s="16"/>
      <c r="K716" s="16"/>
      <c r="L716" s="16"/>
      <c r="M716" s="4"/>
      <c r="N716" s="4"/>
      <c r="O716" s="4"/>
      <c r="P716" s="4"/>
    </row>
    <row r="717" spans="1:16" ht="56.25" x14ac:dyDescent="0.3">
      <c r="A717" s="48" t="s">
        <v>518</v>
      </c>
      <c r="B717" s="69" t="s">
        <v>282</v>
      </c>
      <c r="C717" s="22" t="s">
        <v>86</v>
      </c>
      <c r="D717" s="22" t="s">
        <v>10</v>
      </c>
      <c r="E717" s="21" t="s">
        <v>58</v>
      </c>
      <c r="F717" s="71"/>
      <c r="G717" s="88">
        <f t="shared" ref="G717:G720" si="156">G718</f>
        <v>1.1000000000000001</v>
      </c>
    </row>
    <row r="718" spans="1:16" ht="20.25" x14ac:dyDescent="0.3">
      <c r="A718" s="48" t="s">
        <v>341</v>
      </c>
      <c r="B718" s="69" t="s">
        <v>282</v>
      </c>
      <c r="C718" s="22" t="s">
        <v>86</v>
      </c>
      <c r="D718" s="22" t="s">
        <v>10</v>
      </c>
      <c r="E718" s="21" t="s">
        <v>520</v>
      </c>
      <c r="F718" s="71"/>
      <c r="G718" s="88">
        <f t="shared" si="156"/>
        <v>1.1000000000000001</v>
      </c>
    </row>
    <row r="719" spans="1:16" ht="21" customHeight="1" x14ac:dyDescent="0.3">
      <c r="A719" s="48" t="s">
        <v>87</v>
      </c>
      <c r="B719" s="69" t="s">
        <v>282</v>
      </c>
      <c r="C719" s="22" t="s">
        <v>86</v>
      </c>
      <c r="D719" s="22" t="s">
        <v>10</v>
      </c>
      <c r="E719" s="22" t="s">
        <v>521</v>
      </c>
      <c r="F719" s="71" t="s">
        <v>15</v>
      </c>
      <c r="G719" s="88">
        <f t="shared" si="156"/>
        <v>1.1000000000000001</v>
      </c>
    </row>
    <row r="720" spans="1:16" ht="20.25" x14ac:dyDescent="0.3">
      <c r="A720" s="48" t="s">
        <v>703</v>
      </c>
      <c r="B720" s="69" t="s">
        <v>282</v>
      </c>
      <c r="C720" s="21" t="s">
        <v>86</v>
      </c>
      <c r="D720" s="21" t="s">
        <v>10</v>
      </c>
      <c r="E720" s="22" t="s">
        <v>652</v>
      </c>
      <c r="F720" s="70"/>
      <c r="G720" s="88">
        <f t="shared" si="156"/>
        <v>1.1000000000000001</v>
      </c>
    </row>
    <row r="721" spans="1:16" s="6" customFormat="1" ht="20.25" x14ac:dyDescent="0.3">
      <c r="A721" s="120" t="s">
        <v>26</v>
      </c>
      <c r="B721" s="69" t="s">
        <v>282</v>
      </c>
      <c r="C721" s="21" t="s">
        <v>86</v>
      </c>
      <c r="D721" s="21" t="s">
        <v>10</v>
      </c>
      <c r="E721" s="21" t="s">
        <v>652</v>
      </c>
      <c r="F721" s="70" t="s">
        <v>27</v>
      </c>
      <c r="G721" s="87">
        <v>1.1000000000000001</v>
      </c>
      <c r="H721" s="16"/>
      <c r="I721" s="16"/>
      <c r="J721" s="16"/>
      <c r="K721" s="16"/>
      <c r="L721" s="16"/>
      <c r="M721" s="4"/>
      <c r="N721" s="4"/>
      <c r="O721" s="4"/>
      <c r="P721" s="4"/>
    </row>
    <row r="722" spans="1:16" s="3" customFormat="1" ht="20.25" x14ac:dyDescent="0.3">
      <c r="A722" s="46" t="s">
        <v>609</v>
      </c>
      <c r="B722" s="69" t="s">
        <v>282</v>
      </c>
      <c r="C722" s="22" t="s">
        <v>86</v>
      </c>
      <c r="D722" s="22" t="s">
        <v>33</v>
      </c>
      <c r="E722" s="21"/>
      <c r="F722" s="71"/>
      <c r="G722" s="88">
        <f t="shared" ref="G722" si="157">G723</f>
        <v>391.5</v>
      </c>
      <c r="H722" s="16"/>
      <c r="I722" s="16"/>
      <c r="J722" s="16"/>
      <c r="K722" s="16"/>
      <c r="L722" s="16"/>
      <c r="M722" s="4"/>
      <c r="N722" s="4"/>
      <c r="O722" s="4"/>
      <c r="P722" s="4"/>
    </row>
    <row r="723" spans="1:16" ht="37.5" x14ac:dyDescent="0.3">
      <c r="A723" s="48" t="s">
        <v>591</v>
      </c>
      <c r="B723" s="69" t="s">
        <v>282</v>
      </c>
      <c r="C723" s="22" t="s">
        <v>86</v>
      </c>
      <c r="D723" s="22" t="s">
        <v>33</v>
      </c>
      <c r="E723" s="21" t="s">
        <v>115</v>
      </c>
      <c r="F723" s="71"/>
      <c r="G723" s="88">
        <f t="shared" ref="G723:G726" si="158">G724</f>
        <v>391.5</v>
      </c>
    </row>
    <row r="724" spans="1:16" ht="20.25" x14ac:dyDescent="0.3">
      <c r="A724" s="52" t="s">
        <v>341</v>
      </c>
      <c r="B724" s="69" t="s">
        <v>282</v>
      </c>
      <c r="C724" s="22" t="s">
        <v>86</v>
      </c>
      <c r="D724" s="22" t="s">
        <v>33</v>
      </c>
      <c r="E724" s="21" t="s">
        <v>185</v>
      </c>
      <c r="F724" s="71"/>
      <c r="G724" s="88">
        <f t="shared" si="158"/>
        <v>391.5</v>
      </c>
    </row>
    <row r="725" spans="1:16" ht="37.5" x14ac:dyDescent="0.3">
      <c r="A725" s="52" t="s">
        <v>647</v>
      </c>
      <c r="B725" s="69" t="s">
        <v>282</v>
      </c>
      <c r="C725" s="22" t="s">
        <v>86</v>
      </c>
      <c r="D725" s="22" t="s">
        <v>33</v>
      </c>
      <c r="E725" s="22" t="s">
        <v>601</v>
      </c>
      <c r="F725" s="71" t="s">
        <v>15</v>
      </c>
      <c r="G725" s="88">
        <f t="shared" si="158"/>
        <v>391.5</v>
      </c>
    </row>
    <row r="726" spans="1:16" ht="20.25" x14ac:dyDescent="0.3">
      <c r="A726" s="52" t="s">
        <v>610</v>
      </c>
      <c r="B726" s="69" t="s">
        <v>282</v>
      </c>
      <c r="C726" s="21" t="s">
        <v>86</v>
      </c>
      <c r="D726" s="21" t="s">
        <v>33</v>
      </c>
      <c r="E726" s="22" t="s">
        <v>611</v>
      </c>
      <c r="F726" s="70"/>
      <c r="G726" s="88">
        <f t="shared" si="158"/>
        <v>391.5</v>
      </c>
    </row>
    <row r="727" spans="1:16" s="6" customFormat="1" ht="37.5" x14ac:dyDescent="0.3">
      <c r="A727" s="120" t="s">
        <v>23</v>
      </c>
      <c r="B727" s="69" t="s">
        <v>282</v>
      </c>
      <c r="C727" s="21" t="s">
        <v>86</v>
      </c>
      <c r="D727" s="21" t="s">
        <v>33</v>
      </c>
      <c r="E727" s="21" t="s">
        <v>611</v>
      </c>
      <c r="F727" s="70" t="s">
        <v>24</v>
      </c>
      <c r="G727" s="87">
        <v>391.5</v>
      </c>
      <c r="H727" s="16"/>
      <c r="I727" s="16"/>
      <c r="J727" s="16"/>
      <c r="K727" s="16"/>
      <c r="L727" s="16"/>
      <c r="M727" s="4"/>
      <c r="N727" s="4"/>
      <c r="O727" s="4"/>
      <c r="P727" s="4"/>
    </row>
    <row r="728" spans="1:16" s="7" customFormat="1" ht="20.25" x14ac:dyDescent="0.3">
      <c r="A728" s="44" t="s">
        <v>128</v>
      </c>
      <c r="B728" s="69" t="s">
        <v>282</v>
      </c>
      <c r="C728" s="21" t="s">
        <v>129</v>
      </c>
      <c r="D728" s="21" t="s">
        <v>8</v>
      </c>
      <c r="E728" s="21"/>
      <c r="F728" s="70"/>
      <c r="G728" s="87">
        <f>+G729+G740+G763</f>
        <v>384646.1</v>
      </c>
      <c r="H728" s="16"/>
      <c r="I728" s="16"/>
      <c r="J728" s="16"/>
      <c r="K728" s="16"/>
      <c r="L728" s="16"/>
      <c r="M728" s="4"/>
      <c r="N728" s="4"/>
      <c r="O728" s="4"/>
      <c r="P728" s="4"/>
    </row>
    <row r="729" spans="1:16" s="3" customFormat="1" ht="20.25" x14ac:dyDescent="0.3">
      <c r="A729" s="46" t="s">
        <v>194</v>
      </c>
      <c r="B729" s="69" t="s">
        <v>282</v>
      </c>
      <c r="C729" s="22" t="s">
        <v>129</v>
      </c>
      <c r="D729" s="22" t="s">
        <v>7</v>
      </c>
      <c r="E729" s="22"/>
      <c r="F729" s="71"/>
      <c r="G729" s="88">
        <f>G730+G735</f>
        <v>142230.5</v>
      </c>
      <c r="H729" s="16"/>
      <c r="I729" s="16"/>
      <c r="J729" s="16"/>
      <c r="K729" s="16"/>
      <c r="L729" s="16"/>
      <c r="M729" s="4"/>
      <c r="N729" s="4"/>
      <c r="O729" s="4"/>
      <c r="P729" s="4"/>
    </row>
    <row r="730" spans="1:16" ht="37.5" x14ac:dyDescent="0.3">
      <c r="A730" s="48" t="s">
        <v>377</v>
      </c>
      <c r="B730" s="69" t="s">
        <v>282</v>
      </c>
      <c r="C730" s="22" t="s">
        <v>129</v>
      </c>
      <c r="D730" s="22" t="s">
        <v>7</v>
      </c>
      <c r="E730" s="22" t="s">
        <v>200</v>
      </c>
      <c r="F730" s="71"/>
      <c r="G730" s="88">
        <f t="shared" ref="G730:G733" si="159">G731</f>
        <v>153</v>
      </c>
    </row>
    <row r="731" spans="1:16" ht="26.25" customHeight="1" x14ac:dyDescent="0.3">
      <c r="A731" s="48" t="s">
        <v>340</v>
      </c>
      <c r="B731" s="69" t="s">
        <v>282</v>
      </c>
      <c r="C731" s="22" t="s">
        <v>129</v>
      </c>
      <c r="D731" s="22" t="s">
        <v>7</v>
      </c>
      <c r="E731" s="23" t="s">
        <v>201</v>
      </c>
      <c r="F731" s="71"/>
      <c r="G731" s="88">
        <f t="shared" si="159"/>
        <v>153</v>
      </c>
    </row>
    <row r="732" spans="1:16" ht="27" customHeight="1" x14ac:dyDescent="0.3">
      <c r="A732" s="48" t="s">
        <v>97</v>
      </c>
      <c r="B732" s="69" t="s">
        <v>282</v>
      </c>
      <c r="C732" s="22" t="s">
        <v>129</v>
      </c>
      <c r="D732" s="22" t="s">
        <v>7</v>
      </c>
      <c r="E732" s="23" t="s">
        <v>202</v>
      </c>
      <c r="F732" s="71"/>
      <c r="G732" s="88">
        <f t="shared" si="159"/>
        <v>153</v>
      </c>
    </row>
    <row r="733" spans="1:16" ht="20.25" x14ac:dyDescent="0.3">
      <c r="A733" s="48" t="s">
        <v>361</v>
      </c>
      <c r="B733" s="69" t="s">
        <v>282</v>
      </c>
      <c r="C733" s="22" t="s">
        <v>129</v>
      </c>
      <c r="D733" s="22" t="s">
        <v>7</v>
      </c>
      <c r="E733" s="32" t="s">
        <v>203</v>
      </c>
      <c r="F733" s="71"/>
      <c r="G733" s="88">
        <f t="shared" si="159"/>
        <v>153</v>
      </c>
    </row>
    <row r="734" spans="1:16" s="6" customFormat="1" ht="37.5" x14ac:dyDescent="0.3">
      <c r="A734" s="119" t="s">
        <v>23</v>
      </c>
      <c r="B734" s="69" t="s">
        <v>282</v>
      </c>
      <c r="C734" s="22" t="s">
        <v>129</v>
      </c>
      <c r="D734" s="22" t="s">
        <v>7</v>
      </c>
      <c r="E734" s="23" t="s">
        <v>203</v>
      </c>
      <c r="F734" s="71" t="s">
        <v>24</v>
      </c>
      <c r="G734" s="87">
        <v>153</v>
      </c>
      <c r="H734" s="16"/>
      <c r="I734" s="16"/>
      <c r="J734" s="16"/>
      <c r="K734" s="16"/>
      <c r="L734" s="16"/>
      <c r="M734" s="4"/>
      <c r="N734" s="4"/>
      <c r="O734" s="4"/>
      <c r="P734" s="4"/>
    </row>
    <row r="735" spans="1:16" ht="37.5" x14ac:dyDescent="0.3">
      <c r="A735" s="120" t="s">
        <v>687</v>
      </c>
      <c r="B735" s="69" t="s">
        <v>282</v>
      </c>
      <c r="C735" s="22" t="s">
        <v>129</v>
      </c>
      <c r="D735" s="22" t="s">
        <v>7</v>
      </c>
      <c r="E735" s="22" t="s">
        <v>81</v>
      </c>
      <c r="F735" s="71"/>
      <c r="G735" s="88">
        <f t="shared" ref="G735:G738" si="160">G736</f>
        <v>142077.5</v>
      </c>
    </row>
    <row r="736" spans="1:16" ht="21.75" customHeight="1" x14ac:dyDescent="0.3">
      <c r="A736" s="48" t="s">
        <v>418</v>
      </c>
      <c r="B736" s="69" t="s">
        <v>282</v>
      </c>
      <c r="C736" s="22" t="s">
        <v>129</v>
      </c>
      <c r="D736" s="22" t="s">
        <v>7</v>
      </c>
      <c r="E736" s="22" t="s">
        <v>525</v>
      </c>
      <c r="F736" s="71"/>
      <c r="G736" s="88">
        <f t="shared" si="160"/>
        <v>142077.5</v>
      </c>
    </row>
    <row r="737" spans="1:16" ht="22.5" customHeight="1" x14ac:dyDescent="0.3">
      <c r="A737" s="48" t="s">
        <v>97</v>
      </c>
      <c r="B737" s="69" t="s">
        <v>282</v>
      </c>
      <c r="C737" s="22" t="s">
        <v>129</v>
      </c>
      <c r="D737" s="22" t="s">
        <v>7</v>
      </c>
      <c r="E737" s="22" t="s">
        <v>612</v>
      </c>
      <c r="F737" s="71"/>
      <c r="G737" s="88">
        <f t="shared" si="160"/>
        <v>142077.5</v>
      </c>
    </row>
    <row r="738" spans="1:16" ht="37.5" x14ac:dyDescent="0.3">
      <c r="A738" s="120" t="s">
        <v>648</v>
      </c>
      <c r="B738" s="69" t="s">
        <v>282</v>
      </c>
      <c r="C738" s="22" t="s">
        <v>129</v>
      </c>
      <c r="D738" s="22" t="s">
        <v>7</v>
      </c>
      <c r="E738" s="22" t="s">
        <v>613</v>
      </c>
      <c r="F738" s="71"/>
      <c r="G738" s="88">
        <f t="shared" si="160"/>
        <v>142077.5</v>
      </c>
    </row>
    <row r="739" spans="1:16" s="6" customFormat="1" ht="37.5" x14ac:dyDescent="0.3">
      <c r="A739" s="119" t="s">
        <v>23</v>
      </c>
      <c r="B739" s="69" t="s">
        <v>282</v>
      </c>
      <c r="C739" s="22" t="s">
        <v>129</v>
      </c>
      <c r="D739" s="22" t="s">
        <v>7</v>
      </c>
      <c r="E739" s="22" t="s">
        <v>613</v>
      </c>
      <c r="F739" s="71" t="s">
        <v>24</v>
      </c>
      <c r="G739" s="87">
        <v>142077.5</v>
      </c>
      <c r="H739" s="16"/>
      <c r="I739" s="16"/>
      <c r="J739" s="16"/>
      <c r="K739" s="16"/>
      <c r="L739" s="16"/>
      <c r="M739" s="4"/>
      <c r="N739" s="4"/>
      <c r="O739" s="4"/>
      <c r="P739" s="4"/>
    </row>
    <row r="740" spans="1:16" s="3" customFormat="1" ht="20.25" x14ac:dyDescent="0.3">
      <c r="A740" s="46" t="s">
        <v>199</v>
      </c>
      <c r="B740" s="69" t="s">
        <v>282</v>
      </c>
      <c r="C740" s="22" t="s">
        <v>129</v>
      </c>
      <c r="D740" s="22" t="s">
        <v>10</v>
      </c>
      <c r="E740" s="22"/>
      <c r="F740" s="71"/>
      <c r="G740" s="88">
        <f>G741+G758</f>
        <v>227665.1</v>
      </c>
      <c r="H740" s="16"/>
      <c r="I740" s="16"/>
      <c r="J740" s="16"/>
      <c r="K740" s="16"/>
      <c r="L740" s="16"/>
      <c r="M740" s="4"/>
      <c r="N740" s="4"/>
      <c r="O740" s="4"/>
      <c r="P740" s="4"/>
    </row>
    <row r="741" spans="1:16" ht="37.5" x14ac:dyDescent="0.3">
      <c r="A741" s="48" t="s">
        <v>377</v>
      </c>
      <c r="B741" s="69" t="s">
        <v>282</v>
      </c>
      <c r="C741" s="22" t="s">
        <v>129</v>
      </c>
      <c r="D741" s="22" t="s">
        <v>10</v>
      </c>
      <c r="E741" s="22" t="s">
        <v>200</v>
      </c>
      <c r="F741" s="71"/>
      <c r="G741" s="88">
        <f>G742+G753</f>
        <v>187119.1</v>
      </c>
    </row>
    <row r="742" spans="1:16" ht="20.25" customHeight="1" x14ac:dyDescent="0.3">
      <c r="A742" s="48" t="s">
        <v>418</v>
      </c>
      <c r="B742" s="69" t="s">
        <v>282</v>
      </c>
      <c r="C742" s="22" t="s">
        <v>129</v>
      </c>
      <c r="D742" s="22" t="s">
        <v>10</v>
      </c>
      <c r="E742" s="23" t="s">
        <v>196</v>
      </c>
      <c r="F742" s="71"/>
      <c r="G742" s="88">
        <f>G743+G746</f>
        <v>184405.7</v>
      </c>
    </row>
    <row r="743" spans="1:16" ht="27" customHeight="1" x14ac:dyDescent="0.3">
      <c r="A743" s="48" t="s">
        <v>97</v>
      </c>
      <c r="B743" s="69" t="s">
        <v>282</v>
      </c>
      <c r="C743" s="22" t="s">
        <v>129</v>
      </c>
      <c r="D743" s="22" t="s">
        <v>10</v>
      </c>
      <c r="E743" s="23" t="s">
        <v>197</v>
      </c>
      <c r="F743" s="71"/>
      <c r="G743" s="88">
        <f t="shared" ref="G743:G744" si="161">G744</f>
        <v>45280.800000000003</v>
      </c>
    </row>
    <row r="744" spans="1:16" ht="37.5" x14ac:dyDescent="0.3">
      <c r="A744" s="48" t="s">
        <v>343</v>
      </c>
      <c r="B744" s="69" t="s">
        <v>282</v>
      </c>
      <c r="C744" s="22" t="s">
        <v>129</v>
      </c>
      <c r="D744" s="22" t="s">
        <v>10</v>
      </c>
      <c r="E744" s="32" t="s">
        <v>344</v>
      </c>
      <c r="F744" s="71"/>
      <c r="G744" s="88">
        <f t="shared" si="161"/>
        <v>45280.800000000003</v>
      </c>
    </row>
    <row r="745" spans="1:16" s="6" customFormat="1" ht="37.5" x14ac:dyDescent="0.3">
      <c r="A745" s="119" t="s">
        <v>23</v>
      </c>
      <c r="B745" s="69" t="s">
        <v>282</v>
      </c>
      <c r="C745" s="22" t="s">
        <v>129</v>
      </c>
      <c r="D745" s="22" t="s">
        <v>10</v>
      </c>
      <c r="E745" s="23" t="s">
        <v>344</v>
      </c>
      <c r="F745" s="71" t="s">
        <v>24</v>
      </c>
      <c r="G745" s="87">
        <v>45280.800000000003</v>
      </c>
      <c r="H745" s="16"/>
      <c r="I745" s="16"/>
      <c r="J745" s="16"/>
      <c r="K745" s="16"/>
      <c r="L745" s="16"/>
      <c r="M745" s="4"/>
      <c r="N745" s="4"/>
      <c r="O745" s="4"/>
      <c r="P745" s="4"/>
    </row>
    <row r="746" spans="1:16" ht="20.25" x14ac:dyDescent="0.3">
      <c r="A746" s="65" t="s">
        <v>352</v>
      </c>
      <c r="B746" s="69" t="s">
        <v>282</v>
      </c>
      <c r="C746" s="22" t="s">
        <v>129</v>
      </c>
      <c r="D746" s="22" t="s">
        <v>10</v>
      </c>
      <c r="E746" s="32" t="s">
        <v>353</v>
      </c>
      <c r="F746" s="71"/>
      <c r="G746" s="88">
        <f>G747+G749+G751</f>
        <v>139124.9</v>
      </c>
    </row>
    <row r="747" spans="1:16" ht="37.5" x14ac:dyDescent="0.3">
      <c r="A747" s="48" t="s">
        <v>683</v>
      </c>
      <c r="B747" s="69" t="s">
        <v>282</v>
      </c>
      <c r="C747" s="22" t="s">
        <v>129</v>
      </c>
      <c r="D747" s="22" t="s">
        <v>10</v>
      </c>
      <c r="E747" s="32" t="s">
        <v>354</v>
      </c>
      <c r="F747" s="71"/>
      <c r="G747" s="88">
        <f t="shared" ref="G747:G749" si="162">G748</f>
        <v>18245.599999999999</v>
      </c>
    </row>
    <row r="748" spans="1:16" s="6" customFormat="1" ht="37.5" x14ac:dyDescent="0.3">
      <c r="A748" s="119" t="s">
        <v>23</v>
      </c>
      <c r="B748" s="69" t="s">
        <v>282</v>
      </c>
      <c r="C748" s="22" t="s">
        <v>129</v>
      </c>
      <c r="D748" s="22" t="s">
        <v>10</v>
      </c>
      <c r="E748" s="32" t="s">
        <v>354</v>
      </c>
      <c r="F748" s="71" t="s">
        <v>24</v>
      </c>
      <c r="G748" s="87">
        <v>18245.599999999999</v>
      </c>
      <c r="H748" s="16"/>
      <c r="I748" s="16"/>
      <c r="J748" s="16"/>
      <c r="K748" s="16"/>
      <c r="L748" s="16"/>
      <c r="M748" s="4"/>
      <c r="N748" s="4"/>
      <c r="O748" s="4"/>
      <c r="P748" s="4"/>
    </row>
    <row r="749" spans="1:16" ht="37.5" x14ac:dyDescent="0.3">
      <c r="A749" s="48" t="s">
        <v>682</v>
      </c>
      <c r="B749" s="69" t="s">
        <v>282</v>
      </c>
      <c r="C749" s="22" t="s">
        <v>129</v>
      </c>
      <c r="D749" s="22" t="s">
        <v>10</v>
      </c>
      <c r="E749" s="32" t="s">
        <v>684</v>
      </c>
      <c r="F749" s="71"/>
      <c r="G749" s="88">
        <f t="shared" si="162"/>
        <v>96851.199999999997</v>
      </c>
    </row>
    <row r="750" spans="1:16" s="6" customFormat="1" ht="37.5" x14ac:dyDescent="0.3">
      <c r="A750" s="119" t="s">
        <v>23</v>
      </c>
      <c r="B750" s="69" t="s">
        <v>282</v>
      </c>
      <c r="C750" s="22" t="s">
        <v>129</v>
      </c>
      <c r="D750" s="22" t="s">
        <v>10</v>
      </c>
      <c r="E750" s="32" t="s">
        <v>684</v>
      </c>
      <c r="F750" s="71" t="s">
        <v>24</v>
      </c>
      <c r="G750" s="87">
        <v>96851.199999999997</v>
      </c>
      <c r="H750" s="16"/>
      <c r="I750" s="16"/>
      <c r="J750" s="16"/>
      <c r="K750" s="16"/>
      <c r="L750" s="16"/>
      <c r="M750" s="4"/>
      <c r="N750" s="4"/>
      <c r="O750" s="4"/>
      <c r="P750" s="4"/>
    </row>
    <row r="751" spans="1:16" ht="56.25" x14ac:dyDescent="0.3">
      <c r="A751" s="48" t="s">
        <v>355</v>
      </c>
      <c r="B751" s="69" t="s">
        <v>282</v>
      </c>
      <c r="C751" s="22" t="s">
        <v>129</v>
      </c>
      <c r="D751" s="22" t="s">
        <v>10</v>
      </c>
      <c r="E751" s="32" t="s">
        <v>642</v>
      </c>
      <c r="F751" s="71"/>
      <c r="G751" s="88">
        <f t="shared" ref="G751" si="163">G752</f>
        <v>24028.1</v>
      </c>
    </row>
    <row r="752" spans="1:16" s="6" customFormat="1" ht="37.5" x14ac:dyDescent="0.3">
      <c r="A752" s="119" t="s">
        <v>23</v>
      </c>
      <c r="B752" s="69" t="s">
        <v>282</v>
      </c>
      <c r="C752" s="22" t="s">
        <v>129</v>
      </c>
      <c r="D752" s="22" t="s">
        <v>10</v>
      </c>
      <c r="E752" s="32" t="s">
        <v>642</v>
      </c>
      <c r="F752" s="71" t="s">
        <v>24</v>
      </c>
      <c r="G752" s="87">
        <v>24028.1</v>
      </c>
      <c r="H752" s="16"/>
      <c r="I752" s="16"/>
      <c r="J752" s="16"/>
      <c r="K752" s="16"/>
      <c r="L752" s="16"/>
      <c r="M752" s="4"/>
      <c r="N752" s="4"/>
      <c r="O752" s="4"/>
      <c r="P752" s="4"/>
    </row>
    <row r="753" spans="1:16" ht="24.75" customHeight="1" x14ac:dyDescent="0.3">
      <c r="A753" s="48" t="s">
        <v>340</v>
      </c>
      <c r="B753" s="82" t="s">
        <v>282</v>
      </c>
      <c r="C753" s="22" t="s">
        <v>129</v>
      </c>
      <c r="D753" s="22" t="s">
        <v>10</v>
      </c>
      <c r="E753" s="23" t="s">
        <v>201</v>
      </c>
      <c r="F753" s="71"/>
      <c r="G753" s="88">
        <f>G754</f>
        <v>2713.4</v>
      </c>
    </row>
    <row r="754" spans="1:16" ht="27.75" customHeight="1" x14ac:dyDescent="0.3">
      <c r="A754" s="48" t="s">
        <v>97</v>
      </c>
      <c r="B754" s="82" t="s">
        <v>282</v>
      </c>
      <c r="C754" s="22" t="s">
        <v>129</v>
      </c>
      <c r="D754" s="22" t="s">
        <v>10</v>
      </c>
      <c r="E754" s="23" t="s">
        <v>202</v>
      </c>
      <c r="F754" s="71"/>
      <c r="G754" s="88">
        <f>G755</f>
        <v>2713.4</v>
      </c>
    </row>
    <row r="755" spans="1:16" ht="20.25" x14ac:dyDescent="0.3">
      <c r="A755" s="48" t="s">
        <v>361</v>
      </c>
      <c r="B755" s="82" t="s">
        <v>282</v>
      </c>
      <c r="C755" s="22" t="s">
        <v>129</v>
      </c>
      <c r="D755" s="22" t="s">
        <v>10</v>
      </c>
      <c r="E755" s="23" t="s">
        <v>203</v>
      </c>
      <c r="F755" s="71"/>
      <c r="G755" s="88">
        <f>G756+G757</f>
        <v>2713.4</v>
      </c>
    </row>
    <row r="756" spans="1:16" s="6" customFormat="1" ht="37.5" x14ac:dyDescent="0.3">
      <c r="A756" s="119" t="s">
        <v>23</v>
      </c>
      <c r="B756" s="82" t="s">
        <v>282</v>
      </c>
      <c r="C756" s="22" t="s">
        <v>129</v>
      </c>
      <c r="D756" s="22" t="s">
        <v>10</v>
      </c>
      <c r="E756" s="23" t="s">
        <v>203</v>
      </c>
      <c r="F756" s="71" t="s">
        <v>24</v>
      </c>
      <c r="G756" s="87">
        <v>1837.2</v>
      </c>
      <c r="H756" s="16"/>
      <c r="I756" s="16"/>
      <c r="J756" s="16"/>
      <c r="K756" s="16"/>
      <c r="L756" s="16"/>
      <c r="M756" s="4"/>
      <c r="N756" s="4"/>
      <c r="O756" s="4"/>
      <c r="P756" s="4"/>
    </row>
    <row r="757" spans="1:16" s="6" customFormat="1" ht="20.25" x14ac:dyDescent="0.3">
      <c r="A757" s="119" t="s">
        <v>198</v>
      </c>
      <c r="B757" s="82" t="s">
        <v>282</v>
      </c>
      <c r="C757" s="22" t="s">
        <v>129</v>
      </c>
      <c r="D757" s="22" t="s">
        <v>10</v>
      </c>
      <c r="E757" s="23" t="s">
        <v>203</v>
      </c>
      <c r="F757" s="71" t="s">
        <v>182</v>
      </c>
      <c r="G757" s="87">
        <v>876.2</v>
      </c>
      <c r="H757" s="16"/>
      <c r="I757" s="16"/>
      <c r="J757" s="16"/>
      <c r="K757" s="16"/>
      <c r="L757" s="16"/>
      <c r="M757" s="4"/>
      <c r="N757" s="4"/>
      <c r="O757" s="4"/>
      <c r="P757" s="4"/>
    </row>
    <row r="758" spans="1:16" ht="37.5" x14ac:dyDescent="0.3">
      <c r="A758" s="120" t="s">
        <v>687</v>
      </c>
      <c r="B758" s="69" t="s">
        <v>282</v>
      </c>
      <c r="C758" s="22" t="s">
        <v>129</v>
      </c>
      <c r="D758" s="22" t="s">
        <v>10</v>
      </c>
      <c r="E758" s="22" t="s">
        <v>81</v>
      </c>
      <c r="F758" s="71"/>
      <c r="G758" s="88">
        <f t="shared" ref="G758:G761" si="164">G759</f>
        <v>40546</v>
      </c>
    </row>
    <row r="759" spans="1:16" ht="23.25" customHeight="1" x14ac:dyDescent="0.3">
      <c r="A759" s="48" t="s">
        <v>418</v>
      </c>
      <c r="B759" s="69" t="s">
        <v>282</v>
      </c>
      <c r="C759" s="22" t="s">
        <v>129</v>
      </c>
      <c r="D759" s="22" t="s">
        <v>10</v>
      </c>
      <c r="E759" s="22" t="s">
        <v>525</v>
      </c>
      <c r="F759" s="71"/>
      <c r="G759" s="88">
        <f t="shared" si="164"/>
        <v>40546</v>
      </c>
    </row>
    <row r="760" spans="1:16" ht="23.25" customHeight="1" x14ac:dyDescent="0.3">
      <c r="A760" s="48" t="s">
        <v>97</v>
      </c>
      <c r="B760" s="69" t="s">
        <v>282</v>
      </c>
      <c r="C760" s="22" t="s">
        <v>129</v>
      </c>
      <c r="D760" s="22" t="s">
        <v>10</v>
      </c>
      <c r="E760" s="22" t="s">
        <v>612</v>
      </c>
      <c r="F760" s="71"/>
      <c r="G760" s="88">
        <f t="shared" si="164"/>
        <v>40546</v>
      </c>
    </row>
    <row r="761" spans="1:16" ht="37.5" x14ac:dyDescent="0.3">
      <c r="A761" s="120" t="s">
        <v>648</v>
      </c>
      <c r="B761" s="69" t="s">
        <v>282</v>
      </c>
      <c r="C761" s="22" t="s">
        <v>129</v>
      </c>
      <c r="D761" s="22" t="s">
        <v>10</v>
      </c>
      <c r="E761" s="22" t="s">
        <v>613</v>
      </c>
      <c r="F761" s="71"/>
      <c r="G761" s="88">
        <f t="shared" si="164"/>
        <v>40546</v>
      </c>
    </row>
    <row r="762" spans="1:16" s="6" customFormat="1" ht="20.25" x14ac:dyDescent="0.3">
      <c r="A762" s="119" t="s">
        <v>198</v>
      </c>
      <c r="B762" s="69" t="s">
        <v>282</v>
      </c>
      <c r="C762" s="22" t="s">
        <v>129</v>
      </c>
      <c r="D762" s="22" t="s">
        <v>10</v>
      </c>
      <c r="E762" s="22" t="s">
        <v>613</v>
      </c>
      <c r="F762" s="71" t="s">
        <v>182</v>
      </c>
      <c r="G762" s="87">
        <v>40546</v>
      </c>
      <c r="H762" s="16"/>
      <c r="I762" s="16"/>
      <c r="J762" s="16"/>
      <c r="K762" s="16"/>
      <c r="L762" s="16"/>
      <c r="M762" s="4"/>
      <c r="N762" s="4"/>
      <c r="O762" s="4"/>
      <c r="P762" s="4"/>
    </row>
    <row r="763" spans="1:16" s="3" customFormat="1" ht="20.25" x14ac:dyDescent="0.3">
      <c r="A763" s="46" t="s">
        <v>247</v>
      </c>
      <c r="B763" s="69" t="s">
        <v>282</v>
      </c>
      <c r="C763" s="22" t="s">
        <v>129</v>
      </c>
      <c r="D763" s="22" t="s">
        <v>129</v>
      </c>
      <c r="E763" s="27"/>
      <c r="F763" s="70"/>
      <c r="G763" s="87">
        <f t="shared" ref="G763:G769" si="165">G764</f>
        <v>14750.5</v>
      </c>
      <c r="H763" s="16"/>
      <c r="I763" s="16"/>
      <c r="J763" s="16"/>
      <c r="K763" s="16"/>
      <c r="L763" s="16"/>
      <c r="M763" s="4"/>
      <c r="N763" s="4"/>
      <c r="O763" s="4"/>
      <c r="P763" s="4"/>
    </row>
    <row r="764" spans="1:16" ht="39.75" customHeight="1" x14ac:dyDescent="0.3">
      <c r="A764" s="48" t="s">
        <v>380</v>
      </c>
      <c r="B764" s="69" t="s">
        <v>282</v>
      </c>
      <c r="C764" s="21" t="s">
        <v>129</v>
      </c>
      <c r="D764" s="21" t="s">
        <v>129</v>
      </c>
      <c r="E764" s="22" t="s">
        <v>133</v>
      </c>
      <c r="F764" s="70"/>
      <c r="G764" s="87">
        <f t="shared" si="165"/>
        <v>14750.5</v>
      </c>
    </row>
    <row r="765" spans="1:16" ht="19.5" customHeight="1" x14ac:dyDescent="0.3">
      <c r="A765" s="48" t="s">
        <v>418</v>
      </c>
      <c r="B765" s="69" t="s">
        <v>282</v>
      </c>
      <c r="C765" s="21" t="s">
        <v>129</v>
      </c>
      <c r="D765" s="21" t="s">
        <v>129</v>
      </c>
      <c r="E765" s="23" t="s">
        <v>141</v>
      </c>
      <c r="F765" s="70"/>
      <c r="G765" s="87">
        <f>G766+G768</f>
        <v>14750.5</v>
      </c>
    </row>
    <row r="766" spans="1:16" ht="20.25" x14ac:dyDescent="0.3">
      <c r="A766" s="48" t="s">
        <v>381</v>
      </c>
      <c r="B766" s="69" t="s">
        <v>282</v>
      </c>
      <c r="C766" s="21" t="s">
        <v>129</v>
      </c>
      <c r="D766" s="21" t="s">
        <v>129</v>
      </c>
      <c r="E766" s="23" t="s">
        <v>255</v>
      </c>
      <c r="F766" s="70"/>
      <c r="G766" s="87">
        <f>G767</f>
        <v>7827.5</v>
      </c>
    </row>
    <row r="767" spans="1:16" ht="37.5" x14ac:dyDescent="0.3">
      <c r="A767" s="55" t="s">
        <v>23</v>
      </c>
      <c r="B767" s="69" t="s">
        <v>282</v>
      </c>
      <c r="C767" s="21" t="s">
        <v>129</v>
      </c>
      <c r="D767" s="21" t="s">
        <v>129</v>
      </c>
      <c r="E767" s="21" t="s">
        <v>255</v>
      </c>
      <c r="F767" s="70" t="s">
        <v>24</v>
      </c>
      <c r="G767" s="87">
        <v>7827.5</v>
      </c>
    </row>
    <row r="768" spans="1:16" ht="20.25" x14ac:dyDescent="0.3">
      <c r="A768" s="48" t="s">
        <v>505</v>
      </c>
      <c r="B768" s="69" t="s">
        <v>282</v>
      </c>
      <c r="C768" s="21" t="s">
        <v>129</v>
      </c>
      <c r="D768" s="21" t="s">
        <v>129</v>
      </c>
      <c r="E768" s="23" t="s">
        <v>509</v>
      </c>
      <c r="F768" s="70"/>
      <c r="G768" s="87">
        <f t="shared" si="165"/>
        <v>6923</v>
      </c>
    </row>
    <row r="769" spans="1:16" ht="80.25" customHeight="1" x14ac:dyDescent="0.3">
      <c r="A769" s="48" t="s">
        <v>507</v>
      </c>
      <c r="B769" s="69" t="s">
        <v>282</v>
      </c>
      <c r="C769" s="21" t="s">
        <v>129</v>
      </c>
      <c r="D769" s="21" t="s">
        <v>129</v>
      </c>
      <c r="E769" s="23" t="s">
        <v>511</v>
      </c>
      <c r="F769" s="70"/>
      <c r="G769" s="87">
        <f t="shared" si="165"/>
        <v>6923</v>
      </c>
    </row>
    <row r="770" spans="1:16" ht="37.5" x14ac:dyDescent="0.3">
      <c r="A770" s="55" t="s">
        <v>23</v>
      </c>
      <c r="B770" s="69" t="s">
        <v>282</v>
      </c>
      <c r="C770" s="21" t="s">
        <v>129</v>
      </c>
      <c r="D770" s="21" t="s">
        <v>129</v>
      </c>
      <c r="E770" s="23" t="s">
        <v>511</v>
      </c>
      <c r="F770" s="70" t="s">
        <v>24</v>
      </c>
      <c r="G770" s="87">
        <v>6923</v>
      </c>
    </row>
    <row r="771" spans="1:16" s="7" customFormat="1" ht="20.25" x14ac:dyDescent="0.3">
      <c r="A771" s="44" t="s">
        <v>139</v>
      </c>
      <c r="B771" s="69" t="s">
        <v>282</v>
      </c>
      <c r="C771" s="21" t="s">
        <v>90</v>
      </c>
      <c r="D771" s="21" t="s">
        <v>8</v>
      </c>
      <c r="E771" s="21"/>
      <c r="F771" s="70"/>
      <c r="G771" s="87">
        <f t="shared" ref="G771" si="166">SUM(G772)</f>
        <v>13968.300000000001</v>
      </c>
      <c r="H771" s="16"/>
      <c r="I771" s="16"/>
      <c r="J771" s="16"/>
      <c r="K771" s="16"/>
      <c r="L771" s="16"/>
      <c r="M771" s="4"/>
      <c r="N771" s="4"/>
      <c r="O771" s="4"/>
      <c r="P771" s="4"/>
    </row>
    <row r="772" spans="1:16" s="3" customFormat="1" ht="20.25" x14ac:dyDescent="0.3">
      <c r="A772" s="45" t="s">
        <v>206</v>
      </c>
      <c r="B772" s="69" t="s">
        <v>282</v>
      </c>
      <c r="C772" s="21" t="s">
        <v>90</v>
      </c>
      <c r="D772" s="21" t="s">
        <v>7</v>
      </c>
      <c r="E772" s="21"/>
      <c r="F772" s="70"/>
      <c r="G772" s="87">
        <f t="shared" ref="G772" si="167">+G773</f>
        <v>13968.300000000001</v>
      </c>
      <c r="H772" s="16"/>
      <c r="I772" s="16"/>
      <c r="J772" s="16"/>
      <c r="K772" s="16"/>
      <c r="L772" s="16"/>
      <c r="M772" s="4"/>
      <c r="N772" s="4"/>
      <c r="O772" s="4"/>
      <c r="P772" s="4"/>
    </row>
    <row r="773" spans="1:16" ht="42.75" customHeight="1" x14ac:dyDescent="0.3">
      <c r="A773" s="48" t="s">
        <v>380</v>
      </c>
      <c r="B773" s="69" t="s">
        <v>282</v>
      </c>
      <c r="C773" s="21" t="s">
        <v>90</v>
      </c>
      <c r="D773" s="21" t="s">
        <v>7</v>
      </c>
      <c r="E773" s="34" t="s">
        <v>133</v>
      </c>
      <c r="F773" s="70"/>
      <c r="G773" s="87">
        <f t="shared" ref="G773:G774" si="168">G774</f>
        <v>13968.300000000001</v>
      </c>
    </row>
    <row r="774" spans="1:16" ht="29.25" customHeight="1" x14ac:dyDescent="0.3">
      <c r="A774" s="48" t="s">
        <v>418</v>
      </c>
      <c r="B774" s="69" t="s">
        <v>282</v>
      </c>
      <c r="C774" s="21" t="s">
        <v>90</v>
      </c>
      <c r="D774" s="21" t="s">
        <v>7</v>
      </c>
      <c r="E774" s="22" t="s">
        <v>141</v>
      </c>
      <c r="F774" s="70"/>
      <c r="G774" s="87">
        <f t="shared" si="168"/>
        <v>13968.300000000001</v>
      </c>
    </row>
    <row r="775" spans="1:16" ht="22.5" customHeight="1" x14ac:dyDescent="0.3">
      <c r="A775" s="48" t="s">
        <v>97</v>
      </c>
      <c r="B775" s="69" t="s">
        <v>282</v>
      </c>
      <c r="C775" s="21" t="s">
        <v>90</v>
      </c>
      <c r="D775" s="21" t="s">
        <v>7</v>
      </c>
      <c r="E775" s="34" t="s">
        <v>207</v>
      </c>
      <c r="F775" s="70"/>
      <c r="G775" s="87">
        <f>G776+G781+G783</f>
        <v>13968.300000000001</v>
      </c>
    </row>
    <row r="776" spans="1:16" s="4" customFormat="1" ht="20.25" x14ac:dyDescent="0.3">
      <c r="A776" s="48" t="s">
        <v>399</v>
      </c>
      <c r="B776" s="69" t="s">
        <v>282</v>
      </c>
      <c r="C776" s="21" t="s">
        <v>90</v>
      </c>
      <c r="D776" s="21" t="s">
        <v>7</v>
      </c>
      <c r="E776" s="34" t="s">
        <v>209</v>
      </c>
      <c r="F776" s="70"/>
      <c r="G776" s="87">
        <f>G777+G779</f>
        <v>7107.6</v>
      </c>
      <c r="H776" s="16"/>
      <c r="I776" s="16"/>
      <c r="J776" s="16"/>
      <c r="K776" s="16"/>
      <c r="L776" s="16"/>
    </row>
    <row r="777" spans="1:16" ht="20.25" x14ac:dyDescent="0.3">
      <c r="A777" s="48" t="s">
        <v>208</v>
      </c>
      <c r="B777" s="69" t="s">
        <v>282</v>
      </c>
      <c r="C777" s="21" t="s">
        <v>90</v>
      </c>
      <c r="D777" s="21" t="s">
        <v>7</v>
      </c>
      <c r="E777" s="34" t="s">
        <v>400</v>
      </c>
      <c r="F777" s="70"/>
      <c r="G777" s="87">
        <f t="shared" ref="G777" si="169">+G778</f>
        <v>1899.3</v>
      </c>
    </row>
    <row r="778" spans="1:16" s="6" customFormat="1" ht="37.5" x14ac:dyDescent="0.3">
      <c r="A778" s="55" t="s">
        <v>23</v>
      </c>
      <c r="B778" s="69" t="s">
        <v>282</v>
      </c>
      <c r="C778" s="21" t="s">
        <v>90</v>
      </c>
      <c r="D778" s="21" t="s">
        <v>7</v>
      </c>
      <c r="E778" s="34" t="s">
        <v>400</v>
      </c>
      <c r="F778" s="70" t="s">
        <v>24</v>
      </c>
      <c r="G778" s="87">
        <v>1899.3</v>
      </c>
      <c r="H778" s="16"/>
      <c r="I778" s="16"/>
      <c r="J778" s="16"/>
      <c r="K778" s="16"/>
      <c r="L778" s="16"/>
      <c r="M778" s="4"/>
      <c r="N778" s="4"/>
      <c r="O778" s="4"/>
      <c r="P778" s="4"/>
    </row>
    <row r="779" spans="1:16" ht="20.25" x14ac:dyDescent="0.3">
      <c r="A779" s="48" t="s">
        <v>210</v>
      </c>
      <c r="B779" s="69" t="s">
        <v>282</v>
      </c>
      <c r="C779" s="21" t="s">
        <v>90</v>
      </c>
      <c r="D779" s="21" t="s">
        <v>7</v>
      </c>
      <c r="E779" s="34" t="s">
        <v>401</v>
      </c>
      <c r="F779" s="71"/>
      <c r="G779" s="87">
        <f t="shared" ref="G779" si="170">+G780</f>
        <v>5208.3</v>
      </c>
    </row>
    <row r="780" spans="1:16" s="6" customFormat="1" ht="37.5" x14ac:dyDescent="0.3">
      <c r="A780" s="55" t="s">
        <v>23</v>
      </c>
      <c r="B780" s="69" t="s">
        <v>282</v>
      </c>
      <c r="C780" s="21" t="s">
        <v>90</v>
      </c>
      <c r="D780" s="21" t="s">
        <v>7</v>
      </c>
      <c r="E780" s="34" t="s">
        <v>401</v>
      </c>
      <c r="F780" s="71" t="s">
        <v>24</v>
      </c>
      <c r="G780" s="87">
        <v>5208.3</v>
      </c>
      <c r="H780" s="16"/>
      <c r="I780" s="16"/>
      <c r="J780" s="16"/>
      <c r="K780" s="16"/>
      <c r="L780" s="16"/>
      <c r="M780" s="4"/>
      <c r="N780" s="4"/>
      <c r="O780" s="4"/>
      <c r="P780" s="4"/>
    </row>
    <row r="781" spans="1:16" ht="56.25" x14ac:dyDescent="0.3">
      <c r="A781" s="48" t="s">
        <v>691</v>
      </c>
      <c r="B781" s="69" t="s">
        <v>282</v>
      </c>
      <c r="C781" s="21" t="s">
        <v>90</v>
      </c>
      <c r="D781" s="21" t="s">
        <v>7</v>
      </c>
      <c r="E781" s="34" t="s">
        <v>680</v>
      </c>
      <c r="F781" s="70"/>
      <c r="G781" s="87">
        <f t="shared" ref="G781" si="171">+G782</f>
        <v>4842.8</v>
      </c>
    </row>
    <row r="782" spans="1:16" s="6" customFormat="1" ht="37.5" x14ac:dyDescent="0.3">
      <c r="A782" s="55" t="s">
        <v>23</v>
      </c>
      <c r="B782" s="69" t="s">
        <v>282</v>
      </c>
      <c r="C782" s="21" t="s">
        <v>90</v>
      </c>
      <c r="D782" s="21" t="s">
        <v>7</v>
      </c>
      <c r="E782" s="34" t="s">
        <v>680</v>
      </c>
      <c r="F782" s="70" t="s">
        <v>24</v>
      </c>
      <c r="G782" s="87">
        <v>4842.8</v>
      </c>
      <c r="H782" s="16"/>
      <c r="I782" s="16"/>
      <c r="J782" s="16"/>
      <c r="K782" s="16"/>
      <c r="L782" s="16"/>
      <c r="M782" s="4"/>
      <c r="N782" s="4"/>
      <c r="O782" s="4"/>
      <c r="P782" s="4"/>
    </row>
    <row r="783" spans="1:16" ht="56.25" x14ac:dyDescent="0.3">
      <c r="A783" s="48" t="s">
        <v>692</v>
      </c>
      <c r="B783" s="69" t="s">
        <v>282</v>
      </c>
      <c r="C783" s="21" t="s">
        <v>90</v>
      </c>
      <c r="D783" s="21" t="s">
        <v>7</v>
      </c>
      <c r="E783" s="34" t="s">
        <v>681</v>
      </c>
      <c r="F783" s="71"/>
      <c r="G783" s="87">
        <f t="shared" ref="G783" si="172">+G784</f>
        <v>2017.9</v>
      </c>
    </row>
    <row r="784" spans="1:16" s="6" customFormat="1" ht="37.5" x14ac:dyDescent="0.3">
      <c r="A784" s="55" t="s">
        <v>23</v>
      </c>
      <c r="B784" s="69" t="s">
        <v>282</v>
      </c>
      <c r="C784" s="21" t="s">
        <v>90</v>
      </c>
      <c r="D784" s="21" t="s">
        <v>7</v>
      </c>
      <c r="E784" s="34" t="s">
        <v>681</v>
      </c>
      <c r="F784" s="71" t="s">
        <v>24</v>
      </c>
      <c r="G784" s="87">
        <v>2017.9</v>
      </c>
      <c r="H784" s="16"/>
      <c r="I784" s="16"/>
      <c r="J784" s="16"/>
      <c r="K784" s="16"/>
      <c r="L784" s="16"/>
      <c r="M784" s="4"/>
      <c r="N784" s="4"/>
      <c r="O784" s="4"/>
      <c r="P784" s="4"/>
    </row>
    <row r="785" spans="1:16" s="7" customFormat="1" ht="20.25" x14ac:dyDescent="0.3">
      <c r="A785" s="44" t="s">
        <v>153</v>
      </c>
      <c r="B785" s="69" t="s">
        <v>282</v>
      </c>
      <c r="C785" s="21" t="s">
        <v>154</v>
      </c>
      <c r="D785" s="21" t="s">
        <v>8</v>
      </c>
      <c r="E785" s="21"/>
      <c r="F785" s="70"/>
      <c r="G785" s="87">
        <f t="shared" ref="G785" si="173">G786</f>
        <v>29477</v>
      </c>
      <c r="H785" s="16"/>
      <c r="I785" s="16"/>
      <c r="J785" s="16"/>
      <c r="K785" s="16"/>
      <c r="L785" s="16"/>
      <c r="M785" s="4"/>
      <c r="N785" s="4"/>
      <c r="O785" s="4"/>
      <c r="P785" s="4"/>
    </row>
    <row r="786" spans="1:16" s="3" customFormat="1" ht="20.25" x14ac:dyDescent="0.3">
      <c r="A786" s="46" t="s">
        <v>264</v>
      </c>
      <c r="B786" s="69" t="s">
        <v>282</v>
      </c>
      <c r="C786" s="22" t="s">
        <v>154</v>
      </c>
      <c r="D786" s="22" t="s">
        <v>7</v>
      </c>
      <c r="E786" s="22"/>
      <c r="F786" s="71"/>
      <c r="G786" s="88">
        <f>+G787+G792</f>
        <v>29477</v>
      </c>
      <c r="H786" s="16"/>
      <c r="I786" s="16"/>
      <c r="J786" s="16"/>
      <c r="K786" s="16"/>
      <c r="L786" s="16"/>
      <c r="M786" s="4"/>
      <c r="N786" s="4"/>
      <c r="O786" s="4"/>
      <c r="P786" s="4"/>
    </row>
    <row r="787" spans="1:16" ht="37.5" x14ac:dyDescent="0.3">
      <c r="A787" s="48" t="s">
        <v>463</v>
      </c>
      <c r="B787" s="69" t="s">
        <v>282</v>
      </c>
      <c r="C787" s="22" t="s">
        <v>154</v>
      </c>
      <c r="D787" s="22" t="s">
        <v>7</v>
      </c>
      <c r="E787" s="21" t="s">
        <v>156</v>
      </c>
      <c r="F787" s="71"/>
      <c r="G787" s="88">
        <f t="shared" ref="G787:G790" si="174">G788</f>
        <v>65.099999999999994</v>
      </c>
    </row>
    <row r="788" spans="1:16" ht="27.75" customHeight="1" x14ac:dyDescent="0.3">
      <c r="A788" s="47" t="s">
        <v>340</v>
      </c>
      <c r="B788" s="69" t="s">
        <v>282</v>
      </c>
      <c r="C788" s="22" t="s">
        <v>154</v>
      </c>
      <c r="D788" s="22" t="s">
        <v>7</v>
      </c>
      <c r="E788" s="22" t="s">
        <v>473</v>
      </c>
      <c r="F788" s="71"/>
      <c r="G788" s="88">
        <f t="shared" si="174"/>
        <v>65.099999999999994</v>
      </c>
    </row>
    <row r="789" spans="1:16" ht="20.25" customHeight="1" x14ac:dyDescent="0.3">
      <c r="A789" s="46" t="s">
        <v>312</v>
      </c>
      <c r="B789" s="69" t="s">
        <v>282</v>
      </c>
      <c r="C789" s="22" t="s">
        <v>154</v>
      </c>
      <c r="D789" s="22" t="s">
        <v>7</v>
      </c>
      <c r="E789" s="22" t="s">
        <v>474</v>
      </c>
      <c r="F789" s="71"/>
      <c r="G789" s="88">
        <f t="shared" si="174"/>
        <v>65.099999999999994</v>
      </c>
    </row>
    <row r="790" spans="1:16" ht="20.25" x14ac:dyDescent="0.3">
      <c r="A790" s="48" t="s">
        <v>265</v>
      </c>
      <c r="B790" s="69" t="s">
        <v>282</v>
      </c>
      <c r="C790" s="22" t="s">
        <v>154</v>
      </c>
      <c r="D790" s="22" t="s">
        <v>7</v>
      </c>
      <c r="E790" s="22" t="s">
        <v>475</v>
      </c>
      <c r="F790" s="71"/>
      <c r="G790" s="88">
        <f t="shared" si="174"/>
        <v>65.099999999999994</v>
      </c>
    </row>
    <row r="791" spans="1:16" s="6" customFormat="1" ht="37.5" x14ac:dyDescent="0.3">
      <c r="A791" s="119" t="s">
        <v>23</v>
      </c>
      <c r="B791" s="69" t="s">
        <v>282</v>
      </c>
      <c r="C791" s="22" t="s">
        <v>154</v>
      </c>
      <c r="D791" s="22" t="s">
        <v>7</v>
      </c>
      <c r="E791" s="22" t="s">
        <v>475</v>
      </c>
      <c r="F791" s="71" t="s">
        <v>24</v>
      </c>
      <c r="G791" s="87">
        <v>65.099999999999994</v>
      </c>
      <c r="H791" s="16"/>
      <c r="I791" s="16"/>
      <c r="J791" s="16"/>
      <c r="K791" s="16"/>
      <c r="L791" s="16"/>
      <c r="M791" s="4"/>
      <c r="N791" s="4"/>
      <c r="O791" s="4"/>
      <c r="P791" s="4"/>
    </row>
    <row r="792" spans="1:16" ht="37.5" x14ac:dyDescent="0.3">
      <c r="A792" s="120" t="s">
        <v>687</v>
      </c>
      <c r="B792" s="69" t="s">
        <v>282</v>
      </c>
      <c r="C792" s="22" t="s">
        <v>154</v>
      </c>
      <c r="D792" s="22" t="s">
        <v>7</v>
      </c>
      <c r="E792" s="22" t="s">
        <v>81</v>
      </c>
      <c r="F792" s="71"/>
      <c r="G792" s="88">
        <f t="shared" ref="G792:G795" si="175">G793</f>
        <v>29411.9</v>
      </c>
    </row>
    <row r="793" spans="1:16" ht="27" customHeight="1" x14ac:dyDescent="0.3">
      <c r="A793" s="48" t="s">
        <v>418</v>
      </c>
      <c r="B793" s="69" t="s">
        <v>282</v>
      </c>
      <c r="C793" s="22" t="s">
        <v>154</v>
      </c>
      <c r="D793" s="22" t="s">
        <v>7</v>
      </c>
      <c r="E793" s="22" t="s">
        <v>525</v>
      </c>
      <c r="F793" s="71"/>
      <c r="G793" s="88">
        <f t="shared" si="175"/>
        <v>29411.9</v>
      </c>
    </row>
    <row r="794" spans="1:16" ht="25.5" customHeight="1" x14ac:dyDescent="0.3">
      <c r="A794" s="48" t="s">
        <v>97</v>
      </c>
      <c r="B794" s="69" t="s">
        <v>282</v>
      </c>
      <c r="C794" s="22" t="s">
        <v>154</v>
      </c>
      <c r="D794" s="22" t="s">
        <v>7</v>
      </c>
      <c r="E794" s="22" t="s">
        <v>612</v>
      </c>
      <c r="F794" s="71"/>
      <c r="G794" s="88">
        <f t="shared" si="175"/>
        <v>29411.9</v>
      </c>
    </row>
    <row r="795" spans="1:16" ht="37.5" x14ac:dyDescent="0.3">
      <c r="A795" s="120" t="s">
        <v>648</v>
      </c>
      <c r="B795" s="69" t="s">
        <v>282</v>
      </c>
      <c r="C795" s="22" t="s">
        <v>154</v>
      </c>
      <c r="D795" s="22" t="s">
        <v>7</v>
      </c>
      <c r="E795" s="22" t="s">
        <v>613</v>
      </c>
      <c r="F795" s="71"/>
      <c r="G795" s="88">
        <f t="shared" si="175"/>
        <v>29411.9</v>
      </c>
    </row>
    <row r="796" spans="1:16" s="6" customFormat="1" ht="37.5" x14ac:dyDescent="0.3">
      <c r="A796" s="119" t="s">
        <v>23</v>
      </c>
      <c r="B796" s="69" t="s">
        <v>282</v>
      </c>
      <c r="C796" s="22" t="s">
        <v>154</v>
      </c>
      <c r="D796" s="22" t="s">
        <v>7</v>
      </c>
      <c r="E796" s="22" t="s">
        <v>613</v>
      </c>
      <c r="F796" s="71" t="s">
        <v>24</v>
      </c>
      <c r="G796" s="87">
        <v>29411.9</v>
      </c>
      <c r="H796" s="16"/>
      <c r="I796" s="16"/>
      <c r="J796" s="16"/>
      <c r="K796" s="16"/>
      <c r="L796" s="16"/>
      <c r="M796" s="4"/>
      <c r="N796" s="4"/>
      <c r="O796" s="4"/>
      <c r="P796" s="4"/>
    </row>
    <row r="797" spans="1:16" s="10" customFormat="1" ht="45" customHeight="1" x14ac:dyDescent="0.3">
      <c r="A797" s="43" t="s">
        <v>291</v>
      </c>
      <c r="B797" s="83" t="s">
        <v>283</v>
      </c>
      <c r="C797" s="27"/>
      <c r="D797" s="27"/>
      <c r="E797" s="27"/>
      <c r="F797" s="77"/>
      <c r="G797" s="92">
        <f>+G807+G1009+G798</f>
        <v>1561171.5999999999</v>
      </c>
      <c r="H797" s="16"/>
      <c r="I797" s="16"/>
      <c r="J797" s="16"/>
      <c r="K797" s="16"/>
      <c r="L797" s="16"/>
      <c r="M797" s="4"/>
      <c r="N797" s="4"/>
      <c r="O797" s="4"/>
      <c r="P797" s="4"/>
    </row>
    <row r="798" spans="1:16" s="10" customFormat="1" ht="20.25" x14ac:dyDescent="0.3">
      <c r="A798" s="45" t="s">
        <v>79</v>
      </c>
      <c r="B798" s="69" t="s">
        <v>283</v>
      </c>
      <c r="C798" s="21" t="s">
        <v>20</v>
      </c>
      <c r="D798" s="21" t="s">
        <v>8</v>
      </c>
      <c r="E798" s="21"/>
      <c r="F798" s="70"/>
      <c r="G798" s="87">
        <f t="shared" ref="G798" si="176">+G799</f>
        <v>2333.8000000000002</v>
      </c>
      <c r="H798" s="16"/>
      <c r="I798" s="16"/>
      <c r="J798" s="16"/>
      <c r="K798" s="16"/>
      <c r="L798" s="16"/>
      <c r="M798" s="4"/>
      <c r="N798" s="4"/>
      <c r="O798" s="4"/>
      <c r="P798" s="4"/>
    </row>
    <row r="799" spans="1:16" s="10" customFormat="1" ht="20.25" x14ac:dyDescent="0.3">
      <c r="A799" s="46" t="s">
        <v>276</v>
      </c>
      <c r="B799" s="69" t="s">
        <v>283</v>
      </c>
      <c r="C799" s="22" t="s">
        <v>20</v>
      </c>
      <c r="D799" s="22" t="s">
        <v>7</v>
      </c>
      <c r="E799" s="22"/>
      <c r="F799" s="70"/>
      <c r="G799" s="87">
        <f t="shared" ref="G799" si="177">G800</f>
        <v>2333.8000000000002</v>
      </c>
      <c r="H799" s="16"/>
      <c r="I799" s="16"/>
      <c r="J799" s="16"/>
      <c r="K799" s="16"/>
      <c r="L799" s="16"/>
      <c r="M799" s="4"/>
      <c r="N799" s="4"/>
      <c r="O799" s="4"/>
      <c r="P799" s="4"/>
    </row>
    <row r="800" spans="1:16" s="10" customFormat="1" ht="56.25" x14ac:dyDescent="0.3">
      <c r="A800" s="52" t="s">
        <v>428</v>
      </c>
      <c r="B800" s="69" t="s">
        <v>283</v>
      </c>
      <c r="C800" s="22" t="s">
        <v>20</v>
      </c>
      <c r="D800" s="22" t="s">
        <v>7</v>
      </c>
      <c r="E800" s="21" t="s">
        <v>63</v>
      </c>
      <c r="F800" s="70"/>
      <c r="G800" s="87">
        <f>G802</f>
        <v>2333.8000000000002</v>
      </c>
      <c r="H800" s="16"/>
      <c r="I800" s="16"/>
      <c r="J800" s="16"/>
      <c r="K800" s="16"/>
      <c r="L800" s="16"/>
      <c r="M800" s="4"/>
      <c r="N800" s="4"/>
      <c r="O800" s="4"/>
      <c r="P800" s="4"/>
    </row>
    <row r="801" spans="1:16" s="10" customFormat="1" ht="20.25" x14ac:dyDescent="0.3">
      <c r="A801" s="48" t="s">
        <v>341</v>
      </c>
      <c r="B801" s="69" t="s">
        <v>283</v>
      </c>
      <c r="C801" s="22" t="s">
        <v>20</v>
      </c>
      <c r="D801" s="22" t="s">
        <v>7</v>
      </c>
      <c r="E801" s="28" t="s">
        <v>438</v>
      </c>
      <c r="F801" s="70"/>
      <c r="G801" s="87">
        <f t="shared" ref="G801" si="178">G802</f>
        <v>2333.8000000000002</v>
      </c>
      <c r="H801" s="16"/>
      <c r="I801" s="16"/>
      <c r="J801" s="16"/>
      <c r="K801" s="16"/>
      <c r="L801" s="16"/>
      <c r="M801" s="4"/>
      <c r="N801" s="4"/>
      <c r="O801" s="4"/>
      <c r="P801" s="4"/>
    </row>
    <row r="802" spans="1:16" s="10" customFormat="1" ht="21.75" customHeight="1" x14ac:dyDescent="0.3">
      <c r="A802" s="48" t="s">
        <v>441</v>
      </c>
      <c r="B802" s="69" t="s">
        <v>283</v>
      </c>
      <c r="C802" s="22" t="s">
        <v>20</v>
      </c>
      <c r="D802" s="22" t="s">
        <v>7</v>
      </c>
      <c r="E802" s="21" t="s">
        <v>442</v>
      </c>
      <c r="F802" s="70"/>
      <c r="G802" s="87">
        <f>G803+G805</f>
        <v>2333.8000000000002</v>
      </c>
      <c r="H802" s="16"/>
      <c r="I802" s="16"/>
      <c r="J802" s="16"/>
      <c r="K802" s="16"/>
      <c r="L802" s="16"/>
      <c r="M802" s="4"/>
      <c r="N802" s="4"/>
      <c r="O802" s="4"/>
      <c r="P802" s="4"/>
    </row>
    <row r="803" spans="1:16" s="10" customFormat="1" ht="37.5" x14ac:dyDescent="0.3">
      <c r="A803" s="48" t="s">
        <v>323</v>
      </c>
      <c r="B803" s="69" t="s">
        <v>283</v>
      </c>
      <c r="C803" s="22" t="s">
        <v>20</v>
      </c>
      <c r="D803" s="22" t="s">
        <v>7</v>
      </c>
      <c r="E803" s="23" t="s">
        <v>452</v>
      </c>
      <c r="F803" s="70"/>
      <c r="G803" s="87">
        <f t="shared" ref="G803" si="179">SUM(G804)</f>
        <v>435.6</v>
      </c>
      <c r="H803" s="16"/>
      <c r="I803" s="16"/>
      <c r="J803" s="16"/>
      <c r="K803" s="16"/>
      <c r="L803" s="16"/>
      <c r="M803" s="4"/>
      <c r="N803" s="4"/>
      <c r="O803" s="4"/>
      <c r="P803" s="4"/>
    </row>
    <row r="804" spans="1:16" s="10" customFormat="1" ht="20.25" x14ac:dyDescent="0.3">
      <c r="A804" s="46" t="s">
        <v>44</v>
      </c>
      <c r="B804" s="69" t="s">
        <v>283</v>
      </c>
      <c r="C804" s="22" t="s">
        <v>20</v>
      </c>
      <c r="D804" s="22" t="s">
        <v>7</v>
      </c>
      <c r="E804" s="23" t="s">
        <v>452</v>
      </c>
      <c r="F804" s="70" t="s">
        <v>45</v>
      </c>
      <c r="G804" s="87">
        <v>435.6</v>
      </c>
      <c r="H804" s="16"/>
      <c r="I804" s="16"/>
      <c r="J804" s="16"/>
      <c r="K804" s="16"/>
      <c r="L804" s="16"/>
      <c r="M804" s="4"/>
      <c r="N804" s="4"/>
      <c r="O804" s="4"/>
      <c r="P804" s="4"/>
    </row>
    <row r="805" spans="1:16" s="10" customFormat="1" ht="37.5" x14ac:dyDescent="0.3">
      <c r="A805" s="48" t="s">
        <v>77</v>
      </c>
      <c r="B805" s="69" t="s">
        <v>283</v>
      </c>
      <c r="C805" s="22" t="s">
        <v>20</v>
      </c>
      <c r="D805" s="22" t="s">
        <v>7</v>
      </c>
      <c r="E805" s="23" t="s">
        <v>453</v>
      </c>
      <c r="F805" s="84"/>
      <c r="G805" s="87">
        <f t="shared" ref="G805" si="180">SUM(G806:G806)</f>
        <v>1898.2</v>
      </c>
      <c r="H805" s="16"/>
      <c r="I805" s="16"/>
      <c r="J805" s="16"/>
      <c r="K805" s="16"/>
      <c r="L805" s="16"/>
      <c r="M805" s="4"/>
      <c r="N805" s="4"/>
      <c r="O805" s="4"/>
      <c r="P805" s="4"/>
    </row>
    <row r="806" spans="1:16" s="10" customFormat="1" ht="20.25" x14ac:dyDescent="0.3">
      <c r="A806" s="46" t="s">
        <v>44</v>
      </c>
      <c r="B806" s="69" t="s">
        <v>283</v>
      </c>
      <c r="C806" s="22" t="s">
        <v>20</v>
      </c>
      <c r="D806" s="34" t="s">
        <v>7</v>
      </c>
      <c r="E806" s="23" t="s">
        <v>453</v>
      </c>
      <c r="F806" s="84">
        <v>610</v>
      </c>
      <c r="G806" s="87">
        <v>1898.2</v>
      </c>
      <c r="H806" s="16"/>
      <c r="I806" s="16"/>
      <c r="J806" s="16"/>
      <c r="K806" s="16"/>
      <c r="L806" s="16"/>
      <c r="M806" s="4"/>
      <c r="N806" s="4"/>
      <c r="O806" s="4"/>
      <c r="P806" s="4"/>
    </row>
    <row r="807" spans="1:16" s="7" customFormat="1" ht="20.25" x14ac:dyDescent="0.3">
      <c r="A807" s="46" t="s">
        <v>128</v>
      </c>
      <c r="B807" s="82" t="s">
        <v>283</v>
      </c>
      <c r="C807" s="22" t="s">
        <v>129</v>
      </c>
      <c r="D807" s="22" t="s">
        <v>8</v>
      </c>
      <c r="E807" s="27"/>
      <c r="F807" s="77"/>
      <c r="G807" s="88">
        <f>+G808+G852+G956+G962+G935</f>
        <v>1549175.9</v>
      </c>
      <c r="H807" s="16"/>
      <c r="I807" s="16"/>
      <c r="J807" s="16"/>
      <c r="K807" s="16"/>
      <c r="L807" s="16"/>
      <c r="M807" s="4"/>
      <c r="N807" s="4"/>
      <c r="O807" s="4"/>
      <c r="P807" s="4"/>
    </row>
    <row r="808" spans="1:16" s="3" customFormat="1" ht="20.25" x14ac:dyDescent="0.3">
      <c r="A808" s="46" t="s">
        <v>194</v>
      </c>
      <c r="B808" s="82" t="s">
        <v>283</v>
      </c>
      <c r="C808" s="22" t="s">
        <v>129</v>
      </c>
      <c r="D808" s="22" t="s">
        <v>7</v>
      </c>
      <c r="E808" s="27"/>
      <c r="F808" s="77"/>
      <c r="G808" s="88">
        <f>+G809+G840+G845+G848</f>
        <v>534069.39999999991</v>
      </c>
      <c r="H808" s="16"/>
      <c r="I808" s="16"/>
      <c r="J808" s="16"/>
      <c r="K808" s="16"/>
      <c r="L808" s="16"/>
      <c r="M808" s="4"/>
      <c r="N808" s="4"/>
      <c r="O808" s="4"/>
      <c r="P808" s="4"/>
    </row>
    <row r="809" spans="1:16" ht="37.5" x14ac:dyDescent="0.3">
      <c r="A809" s="48" t="s">
        <v>377</v>
      </c>
      <c r="B809" s="82" t="s">
        <v>283</v>
      </c>
      <c r="C809" s="22" t="s">
        <v>129</v>
      </c>
      <c r="D809" s="22" t="s">
        <v>7</v>
      </c>
      <c r="E809" s="22" t="s">
        <v>195</v>
      </c>
      <c r="F809" s="71"/>
      <c r="G809" s="88">
        <f>+G810+G819+G829</f>
        <v>531341.6</v>
      </c>
    </row>
    <row r="810" spans="1:16" ht="34.15" customHeight="1" x14ac:dyDescent="0.3">
      <c r="A810" s="48" t="s">
        <v>418</v>
      </c>
      <c r="B810" s="82" t="s">
        <v>283</v>
      </c>
      <c r="C810" s="22" t="s">
        <v>129</v>
      </c>
      <c r="D810" s="22" t="s">
        <v>7</v>
      </c>
      <c r="E810" s="23" t="s">
        <v>196</v>
      </c>
      <c r="F810" s="71"/>
      <c r="G810" s="88">
        <f>+G811+G816</f>
        <v>2518.6999999999998</v>
      </c>
    </row>
    <row r="811" spans="1:16" ht="20.25" x14ac:dyDescent="0.3">
      <c r="A811" s="48" t="s">
        <v>22</v>
      </c>
      <c r="B811" s="82" t="s">
        <v>283</v>
      </c>
      <c r="C811" s="22" t="s">
        <v>129</v>
      </c>
      <c r="D811" s="22" t="s">
        <v>7</v>
      </c>
      <c r="E811" s="23" t="s">
        <v>211</v>
      </c>
      <c r="F811" s="71"/>
      <c r="G811" s="88">
        <f>SUM(G812+G814)</f>
        <v>1110.7</v>
      </c>
    </row>
    <row r="812" spans="1:16" ht="37.5" x14ac:dyDescent="0.3">
      <c r="A812" s="47" t="s">
        <v>339</v>
      </c>
      <c r="B812" s="82" t="s">
        <v>283</v>
      </c>
      <c r="C812" s="22" t="s">
        <v>129</v>
      </c>
      <c r="D812" s="22" t="s">
        <v>7</v>
      </c>
      <c r="E812" s="23" t="s">
        <v>213</v>
      </c>
      <c r="F812" s="71"/>
      <c r="G812" s="87">
        <f t="shared" ref="G812" si="181">+G813</f>
        <v>200</v>
      </c>
    </row>
    <row r="813" spans="1:16" s="6" customFormat="1" ht="20.25" x14ac:dyDescent="0.3">
      <c r="A813" s="46" t="s">
        <v>44</v>
      </c>
      <c r="B813" s="82" t="s">
        <v>283</v>
      </c>
      <c r="C813" s="22" t="s">
        <v>129</v>
      </c>
      <c r="D813" s="22" t="s">
        <v>7</v>
      </c>
      <c r="E813" s="23" t="s">
        <v>213</v>
      </c>
      <c r="F813" s="71" t="s">
        <v>45</v>
      </c>
      <c r="G813" s="87">
        <v>200</v>
      </c>
      <c r="H813" s="16"/>
      <c r="I813" s="16"/>
      <c r="J813" s="16"/>
      <c r="K813" s="16"/>
      <c r="L813" s="16"/>
      <c r="M813" s="4"/>
      <c r="N813" s="4"/>
      <c r="O813" s="4"/>
      <c r="P813" s="4"/>
    </row>
    <row r="814" spans="1:16" ht="56.25" x14ac:dyDescent="0.3">
      <c r="A814" s="48" t="s">
        <v>378</v>
      </c>
      <c r="B814" s="82" t="s">
        <v>283</v>
      </c>
      <c r="C814" s="22" t="s">
        <v>129</v>
      </c>
      <c r="D814" s="22" t="s">
        <v>7</v>
      </c>
      <c r="E814" s="23" t="s">
        <v>309</v>
      </c>
      <c r="F814" s="71"/>
      <c r="G814" s="88">
        <f t="shared" ref="G814" si="182">SUM(G815)</f>
        <v>910.7</v>
      </c>
    </row>
    <row r="815" spans="1:16" s="6" customFormat="1" ht="20.25" x14ac:dyDescent="0.3">
      <c r="A815" s="46" t="s">
        <v>44</v>
      </c>
      <c r="B815" s="82" t="s">
        <v>283</v>
      </c>
      <c r="C815" s="21" t="s">
        <v>129</v>
      </c>
      <c r="D815" s="21" t="s">
        <v>7</v>
      </c>
      <c r="E815" s="23" t="s">
        <v>309</v>
      </c>
      <c r="F815" s="70" t="s">
        <v>45</v>
      </c>
      <c r="G815" s="87">
        <v>910.7</v>
      </c>
      <c r="H815" s="16"/>
      <c r="I815" s="16"/>
      <c r="J815" s="16"/>
      <c r="K815" s="16"/>
      <c r="L815" s="16"/>
      <c r="M815" s="4"/>
      <c r="N815" s="4"/>
      <c r="O815" s="4"/>
      <c r="P815" s="4"/>
    </row>
    <row r="816" spans="1:16" ht="20.25" x14ac:dyDescent="0.3">
      <c r="A816" s="48" t="s">
        <v>51</v>
      </c>
      <c r="B816" s="82" t="s">
        <v>283</v>
      </c>
      <c r="C816" s="22" t="s">
        <v>129</v>
      </c>
      <c r="D816" s="22" t="s">
        <v>7</v>
      </c>
      <c r="E816" s="23" t="s">
        <v>216</v>
      </c>
      <c r="F816" s="71"/>
      <c r="G816" s="87">
        <f t="shared" ref="G816" si="183">SUM(G817)</f>
        <v>1408</v>
      </c>
    </row>
    <row r="817" spans="1:16" ht="37.5" x14ac:dyDescent="0.3">
      <c r="A817" s="64" t="s">
        <v>379</v>
      </c>
      <c r="B817" s="82" t="s">
        <v>283</v>
      </c>
      <c r="C817" s="22" t="s">
        <v>129</v>
      </c>
      <c r="D817" s="22" t="s">
        <v>7</v>
      </c>
      <c r="E817" s="23" t="s">
        <v>217</v>
      </c>
      <c r="F817" s="71"/>
      <c r="G817" s="87">
        <f t="shared" ref="G817" si="184">+G818</f>
        <v>1408</v>
      </c>
    </row>
    <row r="818" spans="1:16" s="6" customFormat="1" ht="20.25" x14ac:dyDescent="0.3">
      <c r="A818" s="46" t="s">
        <v>44</v>
      </c>
      <c r="B818" s="82" t="s">
        <v>283</v>
      </c>
      <c r="C818" s="22" t="s">
        <v>129</v>
      </c>
      <c r="D818" s="22" t="s">
        <v>7</v>
      </c>
      <c r="E818" s="23" t="s">
        <v>217</v>
      </c>
      <c r="F818" s="71" t="s">
        <v>45</v>
      </c>
      <c r="G818" s="87">
        <v>1408</v>
      </c>
      <c r="H818" s="16"/>
      <c r="I818" s="16"/>
      <c r="J818" s="16"/>
      <c r="K818" s="16"/>
      <c r="L818" s="16"/>
      <c r="M818" s="4"/>
      <c r="N818" s="4"/>
      <c r="O818" s="4"/>
      <c r="P818" s="4"/>
    </row>
    <row r="819" spans="1:16" ht="27.75" customHeight="1" x14ac:dyDescent="0.3">
      <c r="A819" s="48" t="s">
        <v>340</v>
      </c>
      <c r="B819" s="82" t="s">
        <v>283</v>
      </c>
      <c r="C819" s="22" t="s">
        <v>129</v>
      </c>
      <c r="D819" s="22" t="s">
        <v>7</v>
      </c>
      <c r="E819" s="23" t="s">
        <v>201</v>
      </c>
      <c r="F819" s="71"/>
      <c r="G819" s="88">
        <f>+G823+G826+G820</f>
        <v>8674.5999999999985</v>
      </c>
    </row>
    <row r="820" spans="1:16" ht="20.25" customHeight="1" x14ac:dyDescent="0.3">
      <c r="A820" s="48" t="s">
        <v>97</v>
      </c>
      <c r="B820" s="82" t="s">
        <v>283</v>
      </c>
      <c r="C820" s="22" t="s">
        <v>129</v>
      </c>
      <c r="D820" s="22" t="s">
        <v>7</v>
      </c>
      <c r="E820" s="23" t="s">
        <v>202</v>
      </c>
      <c r="F820" s="71"/>
      <c r="G820" s="88">
        <f t="shared" ref="G820:G821" si="185">SUM(G821)</f>
        <v>2116.5</v>
      </c>
    </row>
    <row r="821" spans="1:16" ht="20.25" x14ac:dyDescent="0.3">
      <c r="A821" s="48" t="s">
        <v>361</v>
      </c>
      <c r="B821" s="82" t="s">
        <v>283</v>
      </c>
      <c r="C821" s="22" t="s">
        <v>129</v>
      </c>
      <c r="D821" s="22" t="s">
        <v>7</v>
      </c>
      <c r="E821" s="23" t="s">
        <v>203</v>
      </c>
      <c r="F821" s="71"/>
      <c r="G821" s="88">
        <f t="shared" si="185"/>
        <v>2116.5</v>
      </c>
    </row>
    <row r="822" spans="1:16" s="6" customFormat="1" ht="20.25" x14ac:dyDescent="0.3">
      <c r="A822" s="46" t="s">
        <v>44</v>
      </c>
      <c r="B822" s="82" t="s">
        <v>283</v>
      </c>
      <c r="C822" s="22" t="s">
        <v>129</v>
      </c>
      <c r="D822" s="22" t="s">
        <v>7</v>
      </c>
      <c r="E822" s="23" t="s">
        <v>203</v>
      </c>
      <c r="F822" s="71" t="s">
        <v>45</v>
      </c>
      <c r="G822" s="87">
        <v>2116.5</v>
      </c>
      <c r="H822" s="16"/>
      <c r="I822" s="16"/>
      <c r="J822" s="16"/>
      <c r="K822" s="16"/>
      <c r="L822" s="16"/>
      <c r="M822" s="4"/>
      <c r="N822" s="4"/>
      <c r="O822" s="4"/>
      <c r="P822" s="4"/>
    </row>
    <row r="823" spans="1:16" ht="20.25" x14ac:dyDescent="0.3">
      <c r="A823" s="48" t="s">
        <v>22</v>
      </c>
      <c r="B823" s="82" t="s">
        <v>283</v>
      </c>
      <c r="C823" s="22" t="s">
        <v>129</v>
      </c>
      <c r="D823" s="22" t="s">
        <v>7</v>
      </c>
      <c r="E823" s="23" t="s">
        <v>218</v>
      </c>
      <c r="F823" s="71"/>
      <c r="G823" s="88">
        <f t="shared" ref="G823" si="186">SUM(G824)</f>
        <v>548.20000000000005</v>
      </c>
    </row>
    <row r="824" spans="1:16" ht="20.25" x14ac:dyDescent="0.3">
      <c r="A824" s="48" t="s">
        <v>212</v>
      </c>
      <c r="B824" s="82" t="s">
        <v>283</v>
      </c>
      <c r="C824" s="22" t="s">
        <v>129</v>
      </c>
      <c r="D824" s="22" t="s">
        <v>7</v>
      </c>
      <c r="E824" s="23" t="s">
        <v>219</v>
      </c>
      <c r="F824" s="71"/>
      <c r="G824" s="88">
        <f t="shared" ref="G824" si="187">SUM(G825)</f>
        <v>548.20000000000005</v>
      </c>
    </row>
    <row r="825" spans="1:16" s="6" customFormat="1" ht="20.25" x14ac:dyDescent="0.3">
      <c r="A825" s="46" t="s">
        <v>44</v>
      </c>
      <c r="B825" s="82" t="s">
        <v>283</v>
      </c>
      <c r="C825" s="22" t="s">
        <v>129</v>
      </c>
      <c r="D825" s="22" t="s">
        <v>7</v>
      </c>
      <c r="E825" s="23" t="s">
        <v>219</v>
      </c>
      <c r="F825" s="71" t="s">
        <v>45</v>
      </c>
      <c r="G825" s="87">
        <v>548.20000000000005</v>
      </c>
      <c r="H825" s="16"/>
      <c r="I825" s="16"/>
      <c r="J825" s="16"/>
      <c r="K825" s="16"/>
      <c r="L825" s="16"/>
      <c r="M825" s="4"/>
      <c r="N825" s="4"/>
      <c r="O825" s="4"/>
      <c r="P825" s="4"/>
    </row>
    <row r="826" spans="1:16" ht="20.25" x14ac:dyDescent="0.3">
      <c r="A826" s="46" t="s">
        <v>214</v>
      </c>
      <c r="B826" s="82" t="s">
        <v>283</v>
      </c>
      <c r="C826" s="22" t="s">
        <v>129</v>
      </c>
      <c r="D826" s="22" t="s">
        <v>7</v>
      </c>
      <c r="E826" s="23" t="s">
        <v>220</v>
      </c>
      <c r="F826" s="71"/>
      <c r="G826" s="88">
        <f t="shared" ref="G826:G827" si="188">SUM(G827)</f>
        <v>6009.9</v>
      </c>
    </row>
    <row r="827" spans="1:16" ht="23.25" customHeight="1" x14ac:dyDescent="0.3">
      <c r="A827" s="48" t="s">
        <v>362</v>
      </c>
      <c r="B827" s="82" t="s">
        <v>283</v>
      </c>
      <c r="C827" s="22" t="s">
        <v>129</v>
      </c>
      <c r="D827" s="22" t="s">
        <v>7</v>
      </c>
      <c r="E827" s="23" t="s">
        <v>221</v>
      </c>
      <c r="F827" s="71"/>
      <c r="G827" s="88">
        <f t="shared" si="188"/>
        <v>6009.9</v>
      </c>
    </row>
    <row r="828" spans="1:16" s="6" customFormat="1" ht="20.25" x14ac:dyDescent="0.3">
      <c r="A828" s="46" t="s">
        <v>44</v>
      </c>
      <c r="B828" s="82" t="s">
        <v>283</v>
      </c>
      <c r="C828" s="22" t="s">
        <v>129</v>
      </c>
      <c r="D828" s="22" t="s">
        <v>7</v>
      </c>
      <c r="E828" s="23" t="s">
        <v>221</v>
      </c>
      <c r="F828" s="71" t="s">
        <v>45</v>
      </c>
      <c r="G828" s="87">
        <v>6009.9</v>
      </c>
      <c r="H828" s="16"/>
      <c r="I828" s="16"/>
      <c r="J828" s="16"/>
      <c r="K828" s="16"/>
      <c r="L828" s="16"/>
      <c r="M828" s="4"/>
      <c r="N828" s="4"/>
      <c r="O828" s="4"/>
      <c r="P828" s="4"/>
    </row>
    <row r="829" spans="1:16" ht="20.25" x14ac:dyDescent="0.3">
      <c r="A829" s="65" t="s">
        <v>341</v>
      </c>
      <c r="B829" s="82" t="s">
        <v>283</v>
      </c>
      <c r="C829" s="22" t="s">
        <v>129</v>
      </c>
      <c r="D829" s="22" t="s">
        <v>7</v>
      </c>
      <c r="E829" s="23" t="s">
        <v>205</v>
      </c>
      <c r="F829" s="71"/>
      <c r="G829" s="88">
        <f>G830+G833</f>
        <v>520148.3</v>
      </c>
    </row>
    <row r="830" spans="1:16" ht="20.25" x14ac:dyDescent="0.3">
      <c r="A830" s="48" t="s">
        <v>37</v>
      </c>
      <c r="B830" s="82" t="s">
        <v>283</v>
      </c>
      <c r="C830" s="22" t="s">
        <v>129</v>
      </c>
      <c r="D830" s="22" t="s">
        <v>7</v>
      </c>
      <c r="E830" s="23" t="s">
        <v>224</v>
      </c>
      <c r="F830" s="71"/>
      <c r="G830" s="88">
        <f t="shared" ref="G830:G831" si="189">SUM(G831)</f>
        <v>44</v>
      </c>
    </row>
    <row r="831" spans="1:16" ht="20.25" x14ac:dyDescent="0.3">
      <c r="A831" s="65" t="s">
        <v>363</v>
      </c>
      <c r="B831" s="82" t="s">
        <v>283</v>
      </c>
      <c r="C831" s="22" t="s">
        <v>129</v>
      </c>
      <c r="D831" s="22" t="s">
        <v>7</v>
      </c>
      <c r="E831" s="23" t="s">
        <v>225</v>
      </c>
      <c r="F831" s="71"/>
      <c r="G831" s="88">
        <f t="shared" si="189"/>
        <v>44</v>
      </c>
    </row>
    <row r="832" spans="1:16" s="6" customFormat="1" ht="20.25" x14ac:dyDescent="0.3">
      <c r="A832" s="46" t="s">
        <v>44</v>
      </c>
      <c r="B832" s="82" t="s">
        <v>283</v>
      </c>
      <c r="C832" s="22" t="s">
        <v>129</v>
      </c>
      <c r="D832" s="22" t="s">
        <v>7</v>
      </c>
      <c r="E832" s="23" t="s">
        <v>225</v>
      </c>
      <c r="F832" s="71" t="s">
        <v>45</v>
      </c>
      <c r="G832" s="87">
        <v>44</v>
      </c>
      <c r="H832" s="16"/>
      <c r="I832" s="16"/>
      <c r="J832" s="16"/>
      <c r="K832" s="16"/>
      <c r="L832" s="16"/>
      <c r="M832" s="4"/>
      <c r="N832" s="4"/>
      <c r="O832" s="4"/>
      <c r="P832" s="4"/>
    </row>
    <row r="833" spans="1:16" ht="37.5" x14ac:dyDescent="0.3">
      <c r="A833" s="48" t="s">
        <v>13</v>
      </c>
      <c r="B833" s="82" t="s">
        <v>283</v>
      </c>
      <c r="C833" s="22" t="s">
        <v>129</v>
      </c>
      <c r="D833" s="22" t="s">
        <v>7</v>
      </c>
      <c r="E833" s="23" t="s">
        <v>226</v>
      </c>
      <c r="F833" s="71"/>
      <c r="G833" s="88">
        <f>SUM(G834+G838+G836)</f>
        <v>520104.3</v>
      </c>
    </row>
    <row r="834" spans="1:16" ht="20.25" x14ac:dyDescent="0.3">
      <c r="A834" s="48" t="s">
        <v>364</v>
      </c>
      <c r="B834" s="82" t="s">
        <v>283</v>
      </c>
      <c r="C834" s="22" t="s">
        <v>129</v>
      </c>
      <c r="D834" s="22" t="s">
        <v>7</v>
      </c>
      <c r="E834" s="23" t="s">
        <v>227</v>
      </c>
      <c r="F834" s="71"/>
      <c r="G834" s="88">
        <f t="shared" ref="G834" si="190">SUM(G835)</f>
        <v>95915.7</v>
      </c>
    </row>
    <row r="835" spans="1:16" s="6" customFormat="1" ht="20.25" x14ac:dyDescent="0.3">
      <c r="A835" s="46" t="s">
        <v>44</v>
      </c>
      <c r="B835" s="82" t="s">
        <v>283</v>
      </c>
      <c r="C835" s="22" t="s">
        <v>129</v>
      </c>
      <c r="D835" s="22" t="s">
        <v>7</v>
      </c>
      <c r="E835" s="23" t="s">
        <v>227</v>
      </c>
      <c r="F835" s="71" t="s">
        <v>45</v>
      </c>
      <c r="G835" s="87">
        <v>95915.7</v>
      </c>
      <c r="H835" s="16"/>
      <c r="I835" s="16"/>
      <c r="J835" s="16"/>
      <c r="K835" s="16"/>
      <c r="L835" s="16"/>
      <c r="M835" s="4"/>
      <c r="N835" s="4"/>
      <c r="O835" s="4"/>
      <c r="P835" s="4"/>
    </row>
    <row r="836" spans="1:16" ht="37.5" x14ac:dyDescent="0.3">
      <c r="A836" s="48" t="s">
        <v>57</v>
      </c>
      <c r="B836" s="82" t="s">
        <v>283</v>
      </c>
      <c r="C836" s="21" t="s">
        <v>129</v>
      </c>
      <c r="D836" s="21" t="s">
        <v>7</v>
      </c>
      <c r="E836" s="23" t="s">
        <v>306</v>
      </c>
      <c r="F836" s="70"/>
      <c r="G836" s="87">
        <f t="shared" ref="G836" si="191">+G837</f>
        <v>49618.3</v>
      </c>
    </row>
    <row r="837" spans="1:16" s="6" customFormat="1" ht="20.25" x14ac:dyDescent="0.3">
      <c r="A837" s="46" t="s">
        <v>44</v>
      </c>
      <c r="B837" s="82" t="s">
        <v>283</v>
      </c>
      <c r="C837" s="21" t="s">
        <v>129</v>
      </c>
      <c r="D837" s="21" t="s">
        <v>7</v>
      </c>
      <c r="E837" s="21" t="s">
        <v>306</v>
      </c>
      <c r="F837" s="70" t="s">
        <v>45</v>
      </c>
      <c r="G837" s="87">
        <v>49618.3</v>
      </c>
      <c r="H837" s="16"/>
      <c r="I837" s="16"/>
      <c r="J837" s="16"/>
      <c r="K837" s="16"/>
      <c r="L837" s="16"/>
      <c r="M837" s="4"/>
      <c r="N837" s="4"/>
      <c r="O837" s="4"/>
      <c r="P837" s="4"/>
    </row>
    <row r="838" spans="1:16" ht="20.25" x14ac:dyDescent="0.3">
      <c r="A838" s="65" t="s">
        <v>365</v>
      </c>
      <c r="B838" s="82" t="s">
        <v>283</v>
      </c>
      <c r="C838" s="22" t="s">
        <v>129</v>
      </c>
      <c r="D838" s="22" t="s">
        <v>7</v>
      </c>
      <c r="E838" s="23" t="s">
        <v>342</v>
      </c>
      <c r="F838" s="71"/>
      <c r="G838" s="88">
        <f t="shared" ref="G838" si="192">+G839</f>
        <v>374570.3</v>
      </c>
    </row>
    <row r="839" spans="1:16" s="6" customFormat="1" ht="20.25" x14ac:dyDescent="0.3">
      <c r="A839" s="46" t="s">
        <v>44</v>
      </c>
      <c r="B839" s="82" t="s">
        <v>283</v>
      </c>
      <c r="C839" s="22" t="s">
        <v>129</v>
      </c>
      <c r="D839" s="22" t="s">
        <v>7</v>
      </c>
      <c r="E839" s="23" t="s">
        <v>342</v>
      </c>
      <c r="F839" s="71" t="s">
        <v>45</v>
      </c>
      <c r="G839" s="87">
        <v>374570.3</v>
      </c>
      <c r="H839" s="16"/>
      <c r="I839" s="16"/>
      <c r="J839" s="16"/>
      <c r="K839" s="16"/>
      <c r="L839" s="16"/>
      <c r="M839" s="4"/>
      <c r="N839" s="4"/>
      <c r="O839" s="4"/>
      <c r="P839" s="4"/>
    </row>
    <row r="840" spans="1:16" ht="37.5" x14ac:dyDescent="0.3">
      <c r="A840" s="120" t="s">
        <v>687</v>
      </c>
      <c r="B840" s="69" t="s">
        <v>283</v>
      </c>
      <c r="C840" s="22" t="s">
        <v>129</v>
      </c>
      <c r="D840" s="22" t="s">
        <v>7</v>
      </c>
      <c r="E840" s="22" t="s">
        <v>81</v>
      </c>
      <c r="F840" s="71"/>
      <c r="G840" s="88">
        <f t="shared" ref="G840:G843" si="193">G841</f>
        <v>2306.5</v>
      </c>
    </row>
    <row r="841" spans="1:16" ht="21.75" customHeight="1" x14ac:dyDescent="0.3">
      <c r="A841" s="48" t="s">
        <v>418</v>
      </c>
      <c r="B841" s="69" t="s">
        <v>283</v>
      </c>
      <c r="C841" s="22" t="s">
        <v>129</v>
      </c>
      <c r="D841" s="22" t="s">
        <v>7</v>
      </c>
      <c r="E841" s="22" t="s">
        <v>525</v>
      </c>
      <c r="F841" s="71"/>
      <c r="G841" s="88">
        <f t="shared" si="193"/>
        <v>2306.5</v>
      </c>
    </row>
    <row r="842" spans="1:16" ht="20.25" customHeight="1" x14ac:dyDescent="0.3">
      <c r="A842" s="48" t="s">
        <v>97</v>
      </c>
      <c r="B842" s="69" t="s">
        <v>283</v>
      </c>
      <c r="C842" s="22" t="s">
        <v>129</v>
      </c>
      <c r="D842" s="22" t="s">
        <v>7</v>
      </c>
      <c r="E842" s="22" t="s">
        <v>612</v>
      </c>
      <c r="F842" s="71"/>
      <c r="G842" s="88">
        <f t="shared" si="193"/>
        <v>2306.5</v>
      </c>
    </row>
    <row r="843" spans="1:16" ht="37.5" x14ac:dyDescent="0.3">
      <c r="A843" s="120" t="s">
        <v>648</v>
      </c>
      <c r="B843" s="69" t="s">
        <v>283</v>
      </c>
      <c r="C843" s="22" t="s">
        <v>129</v>
      </c>
      <c r="D843" s="22" t="s">
        <v>7</v>
      </c>
      <c r="E843" s="22" t="s">
        <v>613</v>
      </c>
      <c r="F843" s="71"/>
      <c r="G843" s="88">
        <f t="shared" si="193"/>
        <v>2306.5</v>
      </c>
    </row>
    <row r="844" spans="1:16" s="6" customFormat="1" ht="20.25" x14ac:dyDescent="0.3">
      <c r="A844" s="46" t="s">
        <v>44</v>
      </c>
      <c r="B844" s="69" t="s">
        <v>283</v>
      </c>
      <c r="C844" s="22" t="s">
        <v>129</v>
      </c>
      <c r="D844" s="22" t="s">
        <v>7</v>
      </c>
      <c r="E844" s="22" t="s">
        <v>613</v>
      </c>
      <c r="F844" s="71" t="s">
        <v>45</v>
      </c>
      <c r="G844" s="87">
        <v>2306.5</v>
      </c>
      <c r="H844" s="16"/>
      <c r="I844" s="16"/>
      <c r="J844" s="16"/>
      <c r="K844" s="16"/>
      <c r="L844" s="16"/>
      <c r="M844" s="4"/>
      <c r="N844" s="4"/>
      <c r="O844" s="4"/>
      <c r="P844" s="4"/>
    </row>
    <row r="845" spans="1:16" ht="20.25" x14ac:dyDescent="0.3">
      <c r="A845" s="45" t="s">
        <v>272</v>
      </c>
      <c r="B845" s="69" t="s">
        <v>283</v>
      </c>
      <c r="C845" s="21" t="s">
        <v>129</v>
      </c>
      <c r="D845" s="21" t="s">
        <v>7</v>
      </c>
      <c r="E845" s="21" t="s">
        <v>273</v>
      </c>
      <c r="F845" s="70"/>
      <c r="G845" s="87">
        <f t="shared" ref="G845:G846" si="194">+G846</f>
        <v>124.2</v>
      </c>
    </row>
    <row r="846" spans="1:16" ht="22.5" customHeight="1" x14ac:dyDescent="0.3">
      <c r="A846" s="45" t="s">
        <v>274</v>
      </c>
      <c r="B846" s="69" t="s">
        <v>283</v>
      </c>
      <c r="C846" s="21" t="s">
        <v>129</v>
      </c>
      <c r="D846" s="21" t="s">
        <v>7</v>
      </c>
      <c r="E846" s="21" t="s">
        <v>275</v>
      </c>
      <c r="F846" s="70"/>
      <c r="G846" s="87">
        <f t="shared" si="194"/>
        <v>124.2</v>
      </c>
    </row>
    <row r="847" spans="1:16" s="6" customFormat="1" ht="20.25" x14ac:dyDescent="0.3">
      <c r="A847" s="46" t="s">
        <v>44</v>
      </c>
      <c r="B847" s="69" t="s">
        <v>283</v>
      </c>
      <c r="C847" s="21" t="s">
        <v>129</v>
      </c>
      <c r="D847" s="21" t="s">
        <v>7</v>
      </c>
      <c r="E847" s="21" t="s">
        <v>275</v>
      </c>
      <c r="F847" s="70" t="s">
        <v>45</v>
      </c>
      <c r="G847" s="87">
        <v>124.2</v>
      </c>
      <c r="H847" s="16"/>
      <c r="I847" s="16"/>
      <c r="J847" s="16"/>
      <c r="K847" s="16"/>
      <c r="L847" s="16"/>
      <c r="M847" s="4"/>
      <c r="N847" s="4"/>
      <c r="O847" s="4"/>
      <c r="P847" s="4"/>
    </row>
    <row r="848" spans="1:16" s="6" customFormat="1" ht="20.25" x14ac:dyDescent="0.3">
      <c r="A848" s="46" t="s">
        <v>11</v>
      </c>
      <c r="B848" s="69" t="s">
        <v>283</v>
      </c>
      <c r="C848" s="21" t="s">
        <v>129</v>
      </c>
      <c r="D848" s="21" t="s">
        <v>7</v>
      </c>
      <c r="E848" s="22" t="s">
        <v>12</v>
      </c>
      <c r="F848" s="70"/>
      <c r="G848" s="87">
        <f t="shared" ref="G848:G850" si="195">G849</f>
        <v>297.10000000000002</v>
      </c>
      <c r="H848" s="16"/>
      <c r="I848" s="16"/>
      <c r="J848" s="16"/>
      <c r="K848" s="16"/>
      <c r="L848" s="16"/>
      <c r="M848" s="4"/>
      <c r="N848" s="4"/>
      <c r="O848" s="4"/>
      <c r="P848" s="4"/>
    </row>
    <row r="849" spans="1:16" s="6" customFormat="1" ht="20.25" x14ac:dyDescent="0.3">
      <c r="A849" s="46" t="s">
        <v>697</v>
      </c>
      <c r="B849" s="69" t="s">
        <v>283</v>
      </c>
      <c r="C849" s="21" t="s">
        <v>129</v>
      </c>
      <c r="D849" s="21" t="s">
        <v>7</v>
      </c>
      <c r="E849" s="22" t="s">
        <v>700</v>
      </c>
      <c r="F849" s="70"/>
      <c r="G849" s="87">
        <f t="shared" si="195"/>
        <v>297.10000000000002</v>
      </c>
      <c r="H849" s="16"/>
      <c r="I849" s="16"/>
      <c r="J849" s="16"/>
      <c r="K849" s="16"/>
      <c r="L849" s="16"/>
      <c r="M849" s="4"/>
      <c r="N849" s="4"/>
      <c r="O849" s="4"/>
      <c r="P849" s="4"/>
    </row>
    <row r="850" spans="1:16" s="6" customFormat="1" ht="20.25" x14ac:dyDescent="0.3">
      <c r="A850" s="48" t="s">
        <v>698</v>
      </c>
      <c r="B850" s="69" t="s">
        <v>283</v>
      </c>
      <c r="C850" s="21" t="s">
        <v>129</v>
      </c>
      <c r="D850" s="21" t="s">
        <v>7</v>
      </c>
      <c r="E850" s="22" t="s">
        <v>701</v>
      </c>
      <c r="F850" s="70"/>
      <c r="G850" s="87">
        <f t="shared" si="195"/>
        <v>297.10000000000002</v>
      </c>
      <c r="H850" s="16"/>
      <c r="I850" s="16"/>
      <c r="J850" s="16"/>
      <c r="K850" s="16"/>
      <c r="L850" s="16"/>
      <c r="M850" s="4"/>
      <c r="N850" s="4"/>
      <c r="O850" s="4"/>
      <c r="P850" s="4"/>
    </row>
    <row r="851" spans="1:16" s="6" customFormat="1" ht="23.25" customHeight="1" x14ac:dyDescent="0.3">
      <c r="A851" s="46" t="s">
        <v>44</v>
      </c>
      <c r="B851" s="69" t="s">
        <v>283</v>
      </c>
      <c r="C851" s="21" t="s">
        <v>129</v>
      </c>
      <c r="D851" s="21" t="s">
        <v>7</v>
      </c>
      <c r="E851" s="26" t="s">
        <v>701</v>
      </c>
      <c r="F851" s="81">
        <v>610</v>
      </c>
      <c r="G851" s="87">
        <v>297.10000000000002</v>
      </c>
      <c r="H851" s="16"/>
      <c r="I851" s="16"/>
      <c r="J851" s="16"/>
      <c r="K851" s="16"/>
      <c r="L851" s="16"/>
      <c r="M851" s="4"/>
      <c r="N851" s="4"/>
      <c r="O851" s="4"/>
      <c r="P851" s="4"/>
    </row>
    <row r="852" spans="1:16" s="3" customFormat="1" ht="20.25" x14ac:dyDescent="0.3">
      <c r="A852" s="46" t="s">
        <v>199</v>
      </c>
      <c r="B852" s="82" t="s">
        <v>283</v>
      </c>
      <c r="C852" s="22" t="s">
        <v>129</v>
      </c>
      <c r="D852" s="22" t="s">
        <v>10</v>
      </c>
      <c r="E852" s="22"/>
      <c r="F852" s="77"/>
      <c r="G852" s="88">
        <f>+G853+G920+G927+G932</f>
        <v>892422.40000000014</v>
      </c>
      <c r="H852" s="16"/>
      <c r="I852" s="16"/>
      <c r="J852" s="16"/>
      <c r="K852" s="16"/>
      <c r="L852" s="16"/>
      <c r="M852" s="4"/>
      <c r="N852" s="4"/>
      <c r="O852" s="4"/>
      <c r="P852" s="4"/>
    </row>
    <row r="853" spans="1:16" ht="37.5" x14ac:dyDescent="0.3">
      <c r="A853" s="48" t="s">
        <v>377</v>
      </c>
      <c r="B853" s="82" t="s">
        <v>283</v>
      </c>
      <c r="C853" s="22" t="s">
        <v>129</v>
      </c>
      <c r="D853" s="22" t="s">
        <v>10</v>
      </c>
      <c r="E853" s="22" t="s">
        <v>200</v>
      </c>
      <c r="F853" s="77"/>
      <c r="G853" s="88">
        <f>SUM(G854+G890+G904)</f>
        <v>891909.90000000014</v>
      </c>
    </row>
    <row r="854" spans="1:16" ht="24.75" customHeight="1" x14ac:dyDescent="0.3">
      <c r="A854" s="48" t="s">
        <v>418</v>
      </c>
      <c r="B854" s="82" t="s">
        <v>283</v>
      </c>
      <c r="C854" s="22" t="s">
        <v>129</v>
      </c>
      <c r="D854" s="22" t="s">
        <v>10</v>
      </c>
      <c r="E854" s="23" t="s">
        <v>196</v>
      </c>
      <c r="F854" s="71"/>
      <c r="G854" s="88">
        <f>G855+G867+G872+G877+G883+G864</f>
        <v>127941.59999999999</v>
      </c>
    </row>
    <row r="855" spans="1:16" ht="20.25" x14ac:dyDescent="0.3">
      <c r="A855" s="46" t="s">
        <v>22</v>
      </c>
      <c r="B855" s="82" t="s">
        <v>283</v>
      </c>
      <c r="C855" s="22" t="s">
        <v>129</v>
      </c>
      <c r="D855" s="22" t="s">
        <v>10</v>
      </c>
      <c r="E855" s="23" t="s">
        <v>211</v>
      </c>
      <c r="F855" s="71"/>
      <c r="G855" s="88">
        <f>SUM(G856+G858+G862+G860)</f>
        <v>9564.5</v>
      </c>
    </row>
    <row r="856" spans="1:16" ht="20.25" x14ac:dyDescent="0.3">
      <c r="A856" s="48" t="s">
        <v>328</v>
      </c>
      <c r="B856" s="82" t="s">
        <v>283</v>
      </c>
      <c r="C856" s="22" t="s">
        <v>129</v>
      </c>
      <c r="D856" s="22" t="s">
        <v>10</v>
      </c>
      <c r="E856" s="23" t="s">
        <v>345</v>
      </c>
      <c r="F856" s="71"/>
      <c r="G856" s="88">
        <f t="shared" ref="G856" si="196">SUM(G857)</f>
        <v>1000.2</v>
      </c>
    </row>
    <row r="857" spans="1:16" s="6" customFormat="1" ht="20.25" x14ac:dyDescent="0.3">
      <c r="A857" s="46" t="s">
        <v>44</v>
      </c>
      <c r="B857" s="82" t="s">
        <v>283</v>
      </c>
      <c r="C857" s="22" t="s">
        <v>129</v>
      </c>
      <c r="D857" s="22" t="s">
        <v>10</v>
      </c>
      <c r="E857" s="23" t="s">
        <v>345</v>
      </c>
      <c r="F857" s="71" t="s">
        <v>45</v>
      </c>
      <c r="G857" s="87">
        <v>1000.2</v>
      </c>
      <c r="H857" s="16"/>
      <c r="I857" s="16"/>
      <c r="J857" s="16"/>
      <c r="K857" s="16"/>
      <c r="L857" s="16"/>
      <c r="M857" s="4"/>
      <c r="N857" s="4"/>
      <c r="O857" s="4"/>
      <c r="P857" s="4"/>
    </row>
    <row r="858" spans="1:16" ht="56.25" x14ac:dyDescent="0.3">
      <c r="A858" s="48" t="s">
        <v>378</v>
      </c>
      <c r="B858" s="82" t="s">
        <v>283</v>
      </c>
      <c r="C858" s="22" t="s">
        <v>129</v>
      </c>
      <c r="D858" s="22" t="s">
        <v>10</v>
      </c>
      <c r="E858" s="23" t="s">
        <v>309</v>
      </c>
      <c r="F858" s="71"/>
      <c r="G858" s="88">
        <f>SUM(G859)</f>
        <v>1168.5999999999999</v>
      </c>
    </row>
    <row r="859" spans="1:16" s="6" customFormat="1" ht="20.25" x14ac:dyDescent="0.3">
      <c r="A859" s="46" t="s">
        <v>44</v>
      </c>
      <c r="B859" s="82" t="s">
        <v>283</v>
      </c>
      <c r="C859" s="21" t="s">
        <v>129</v>
      </c>
      <c r="D859" s="21" t="s">
        <v>10</v>
      </c>
      <c r="E859" s="23" t="s">
        <v>309</v>
      </c>
      <c r="F859" s="70" t="s">
        <v>45</v>
      </c>
      <c r="G859" s="87">
        <v>1168.5999999999999</v>
      </c>
      <c r="H859" s="16"/>
      <c r="I859" s="16"/>
      <c r="J859" s="16"/>
      <c r="K859" s="16"/>
      <c r="L859" s="16"/>
      <c r="M859" s="4"/>
      <c r="N859" s="4"/>
      <c r="O859" s="4"/>
      <c r="P859" s="4"/>
    </row>
    <row r="860" spans="1:16" ht="37.5" x14ac:dyDescent="0.3">
      <c r="A860" s="48" t="s">
        <v>661</v>
      </c>
      <c r="B860" s="82" t="s">
        <v>283</v>
      </c>
      <c r="C860" s="22" t="s">
        <v>129</v>
      </c>
      <c r="D860" s="22" t="s">
        <v>10</v>
      </c>
      <c r="E860" s="23" t="s">
        <v>662</v>
      </c>
      <c r="F860" s="71"/>
      <c r="G860" s="88">
        <f>SUM(G861)</f>
        <v>2910.5</v>
      </c>
    </row>
    <row r="861" spans="1:16" s="6" customFormat="1" ht="20.25" x14ac:dyDescent="0.3">
      <c r="A861" s="46" t="s">
        <v>44</v>
      </c>
      <c r="B861" s="82" t="s">
        <v>283</v>
      </c>
      <c r="C861" s="21" t="s">
        <v>129</v>
      </c>
      <c r="D861" s="21" t="s">
        <v>10</v>
      </c>
      <c r="E861" s="23" t="s">
        <v>662</v>
      </c>
      <c r="F861" s="70" t="s">
        <v>45</v>
      </c>
      <c r="G861" s="87">
        <v>2910.5</v>
      </c>
      <c r="H861" s="16"/>
      <c r="I861" s="16"/>
      <c r="J861" s="16"/>
      <c r="K861" s="16"/>
      <c r="L861" s="16"/>
      <c r="M861" s="4"/>
      <c r="N861" s="4"/>
      <c r="O861" s="4"/>
      <c r="P861" s="4"/>
    </row>
    <row r="862" spans="1:16" ht="56.25" x14ac:dyDescent="0.3">
      <c r="A862" s="48" t="s">
        <v>346</v>
      </c>
      <c r="B862" s="82" t="s">
        <v>283</v>
      </c>
      <c r="C862" s="22" t="s">
        <v>129</v>
      </c>
      <c r="D862" s="22" t="s">
        <v>10</v>
      </c>
      <c r="E862" s="23" t="s">
        <v>347</v>
      </c>
      <c r="F862" s="71"/>
      <c r="G862" s="88">
        <f>SUM(G863)</f>
        <v>4485.2</v>
      </c>
    </row>
    <row r="863" spans="1:16" s="6" customFormat="1" ht="20.25" x14ac:dyDescent="0.3">
      <c r="A863" s="46" t="s">
        <v>44</v>
      </c>
      <c r="B863" s="82" t="s">
        <v>283</v>
      </c>
      <c r="C863" s="21" t="s">
        <v>129</v>
      </c>
      <c r="D863" s="21" t="s">
        <v>10</v>
      </c>
      <c r="E863" s="23" t="s">
        <v>347</v>
      </c>
      <c r="F863" s="70" t="s">
        <v>45</v>
      </c>
      <c r="G863" s="87">
        <v>4485.2</v>
      </c>
      <c r="H863" s="16"/>
      <c r="I863" s="16"/>
      <c r="J863" s="16"/>
      <c r="K863" s="16"/>
      <c r="L863" s="16"/>
      <c r="M863" s="4"/>
      <c r="N863" s="4"/>
      <c r="O863" s="4"/>
      <c r="P863" s="4"/>
    </row>
    <row r="864" spans="1:16" ht="20.25" x14ac:dyDescent="0.3">
      <c r="A864" s="46" t="s">
        <v>214</v>
      </c>
      <c r="B864" s="82" t="s">
        <v>283</v>
      </c>
      <c r="C864" s="22" t="s">
        <v>129</v>
      </c>
      <c r="D864" s="22" t="s">
        <v>10</v>
      </c>
      <c r="E864" s="23" t="s">
        <v>656</v>
      </c>
      <c r="F864" s="71"/>
      <c r="G864" s="88">
        <f t="shared" ref="G864:G865" si="197">SUM(G865)</f>
        <v>13337.7</v>
      </c>
    </row>
    <row r="865" spans="1:16" ht="37.5" x14ac:dyDescent="0.3">
      <c r="A865" s="48" t="s">
        <v>657</v>
      </c>
      <c r="B865" s="82" t="s">
        <v>283</v>
      </c>
      <c r="C865" s="22" t="s">
        <v>129</v>
      </c>
      <c r="D865" s="22" t="s">
        <v>10</v>
      </c>
      <c r="E865" s="23" t="s">
        <v>658</v>
      </c>
      <c r="F865" s="71"/>
      <c r="G865" s="88">
        <f t="shared" si="197"/>
        <v>13337.7</v>
      </c>
    </row>
    <row r="866" spans="1:16" s="6" customFormat="1" ht="20.25" x14ac:dyDescent="0.3">
      <c r="A866" s="46" t="s">
        <v>44</v>
      </c>
      <c r="B866" s="82" t="s">
        <v>283</v>
      </c>
      <c r="C866" s="22" t="s">
        <v>129</v>
      </c>
      <c r="D866" s="22" t="s">
        <v>10</v>
      </c>
      <c r="E866" s="23" t="s">
        <v>658</v>
      </c>
      <c r="F866" s="71" t="s">
        <v>45</v>
      </c>
      <c r="G866" s="87">
        <v>13337.7</v>
      </c>
      <c r="H866" s="16"/>
      <c r="I866" s="16"/>
      <c r="J866" s="16"/>
      <c r="K866" s="16"/>
      <c r="L866" s="16"/>
      <c r="M866" s="4"/>
      <c r="N866" s="4"/>
      <c r="O866" s="4"/>
      <c r="P866" s="4"/>
    </row>
    <row r="867" spans="1:16" ht="37.5" x14ac:dyDescent="0.3">
      <c r="A867" s="48" t="s">
        <v>13</v>
      </c>
      <c r="B867" s="82" t="s">
        <v>283</v>
      </c>
      <c r="C867" s="22" t="s">
        <v>129</v>
      </c>
      <c r="D867" s="22" t="s">
        <v>10</v>
      </c>
      <c r="E867" s="23" t="s">
        <v>215</v>
      </c>
      <c r="F867" s="71"/>
      <c r="G867" s="87">
        <f>SUM(G868+G870)</f>
        <v>1578.2</v>
      </c>
    </row>
    <row r="868" spans="1:16" ht="37.5" x14ac:dyDescent="0.3">
      <c r="A868" s="48" t="s">
        <v>348</v>
      </c>
      <c r="B868" s="82" t="s">
        <v>283</v>
      </c>
      <c r="C868" s="22" t="s">
        <v>129</v>
      </c>
      <c r="D868" s="22" t="s">
        <v>10</v>
      </c>
      <c r="E868" s="23" t="s">
        <v>349</v>
      </c>
      <c r="F868" s="71"/>
      <c r="G868" s="88">
        <f t="shared" ref="G868" si="198">SUM(G869)</f>
        <v>1116.2</v>
      </c>
    </row>
    <row r="869" spans="1:16" s="6" customFormat="1" ht="20.25" x14ac:dyDescent="0.3">
      <c r="A869" s="46" t="s">
        <v>44</v>
      </c>
      <c r="B869" s="82" t="s">
        <v>283</v>
      </c>
      <c r="C869" s="22" t="s">
        <v>129</v>
      </c>
      <c r="D869" s="22" t="s">
        <v>10</v>
      </c>
      <c r="E869" s="23" t="s">
        <v>349</v>
      </c>
      <c r="F869" s="71" t="s">
        <v>45</v>
      </c>
      <c r="G869" s="87">
        <v>1116.2</v>
      </c>
      <c r="H869" s="16"/>
      <c r="I869" s="16"/>
      <c r="J869" s="16"/>
      <c r="K869" s="16"/>
      <c r="L869" s="16"/>
      <c r="M869" s="4"/>
      <c r="N869" s="4"/>
      <c r="O869" s="4"/>
      <c r="P869" s="4"/>
    </row>
    <row r="870" spans="1:16" ht="37.5" x14ac:dyDescent="0.3">
      <c r="A870" s="47" t="s">
        <v>305</v>
      </c>
      <c r="B870" s="82" t="s">
        <v>283</v>
      </c>
      <c r="C870" s="22" t="s">
        <v>129</v>
      </c>
      <c r="D870" s="22" t="s">
        <v>10</v>
      </c>
      <c r="E870" s="23" t="s">
        <v>350</v>
      </c>
      <c r="F870" s="71"/>
      <c r="G870" s="88">
        <f t="shared" ref="G870" si="199">+G871</f>
        <v>462</v>
      </c>
    </row>
    <row r="871" spans="1:16" s="6" customFormat="1" ht="20.25" x14ac:dyDescent="0.3">
      <c r="A871" s="46" t="s">
        <v>44</v>
      </c>
      <c r="B871" s="82" t="s">
        <v>283</v>
      </c>
      <c r="C871" s="22" t="s">
        <v>129</v>
      </c>
      <c r="D871" s="22" t="s">
        <v>10</v>
      </c>
      <c r="E871" s="23" t="s">
        <v>350</v>
      </c>
      <c r="F871" s="71" t="s">
        <v>45</v>
      </c>
      <c r="G871" s="87">
        <v>462</v>
      </c>
      <c r="H871" s="16"/>
      <c r="I871" s="16"/>
      <c r="J871" s="16"/>
      <c r="K871" s="16"/>
      <c r="L871" s="16"/>
      <c r="M871" s="4"/>
      <c r="N871" s="4"/>
      <c r="O871" s="4"/>
      <c r="P871" s="4"/>
    </row>
    <row r="872" spans="1:16" ht="20.25" x14ac:dyDescent="0.3">
      <c r="A872" s="48" t="s">
        <v>51</v>
      </c>
      <c r="B872" s="82" t="s">
        <v>283</v>
      </c>
      <c r="C872" s="22" t="s">
        <v>129</v>
      </c>
      <c r="D872" s="22" t="s">
        <v>10</v>
      </c>
      <c r="E872" s="23" t="s">
        <v>216</v>
      </c>
      <c r="F872" s="71"/>
      <c r="G872" s="88">
        <f>SUM(G873+G875)</f>
        <v>5785.5</v>
      </c>
    </row>
    <row r="873" spans="1:16" ht="56.25" x14ac:dyDescent="0.3">
      <c r="A873" s="64" t="s">
        <v>351</v>
      </c>
      <c r="B873" s="82" t="s">
        <v>283</v>
      </c>
      <c r="C873" s="22" t="s">
        <v>129</v>
      </c>
      <c r="D873" s="22" t="s">
        <v>10</v>
      </c>
      <c r="E873" s="23" t="s">
        <v>659</v>
      </c>
      <c r="F873" s="71"/>
      <c r="G873" s="87">
        <f t="shared" ref="G873" si="200">+G874</f>
        <v>3743.7</v>
      </c>
    </row>
    <row r="874" spans="1:16" s="6" customFormat="1" ht="20.25" x14ac:dyDescent="0.3">
      <c r="A874" s="46" t="s">
        <v>44</v>
      </c>
      <c r="B874" s="82" t="s">
        <v>283</v>
      </c>
      <c r="C874" s="22" t="s">
        <v>129</v>
      </c>
      <c r="D874" s="22" t="s">
        <v>10</v>
      </c>
      <c r="E874" s="23" t="s">
        <v>659</v>
      </c>
      <c r="F874" s="71" t="s">
        <v>45</v>
      </c>
      <c r="G874" s="87">
        <v>3743.7</v>
      </c>
      <c r="H874" s="16"/>
      <c r="I874" s="16"/>
      <c r="J874" s="16"/>
      <c r="K874" s="16"/>
      <c r="L874" s="16"/>
      <c r="M874" s="4"/>
      <c r="N874" s="4"/>
      <c r="O874" s="4"/>
      <c r="P874" s="4"/>
    </row>
    <row r="875" spans="1:16" ht="37.5" x14ac:dyDescent="0.3">
      <c r="A875" s="64" t="s">
        <v>223</v>
      </c>
      <c r="B875" s="82" t="s">
        <v>283</v>
      </c>
      <c r="C875" s="22" t="s">
        <v>129</v>
      </c>
      <c r="D875" s="22" t="s">
        <v>10</v>
      </c>
      <c r="E875" s="23" t="s">
        <v>217</v>
      </c>
      <c r="F875" s="71"/>
      <c r="G875" s="87">
        <f t="shared" ref="G875" si="201">+G876</f>
        <v>2041.8</v>
      </c>
    </row>
    <row r="876" spans="1:16" s="6" customFormat="1" ht="20.25" x14ac:dyDescent="0.3">
      <c r="A876" s="46" t="s">
        <v>44</v>
      </c>
      <c r="B876" s="82" t="s">
        <v>283</v>
      </c>
      <c r="C876" s="22" t="s">
        <v>129</v>
      </c>
      <c r="D876" s="22" t="s">
        <v>10</v>
      </c>
      <c r="E876" s="23" t="s">
        <v>217</v>
      </c>
      <c r="F876" s="71" t="s">
        <v>45</v>
      </c>
      <c r="G876" s="87">
        <v>2041.8</v>
      </c>
      <c r="H876" s="16"/>
      <c r="I876" s="16"/>
      <c r="J876" s="16"/>
      <c r="K876" s="16"/>
      <c r="L876" s="16"/>
      <c r="M876" s="4"/>
      <c r="N876" s="4"/>
      <c r="O876" s="4"/>
      <c r="P876" s="4"/>
    </row>
    <row r="877" spans="1:16" ht="20.25" x14ac:dyDescent="0.3">
      <c r="A877" s="65" t="s">
        <v>352</v>
      </c>
      <c r="B877" s="82" t="s">
        <v>283</v>
      </c>
      <c r="C877" s="22" t="s">
        <v>129</v>
      </c>
      <c r="D877" s="22" t="s">
        <v>10</v>
      </c>
      <c r="E877" s="32" t="s">
        <v>353</v>
      </c>
      <c r="F877" s="71"/>
      <c r="G877" s="88">
        <f>SUM(G878+G881)</f>
        <v>32491.399999999998</v>
      </c>
    </row>
    <row r="878" spans="1:16" ht="37.5" x14ac:dyDescent="0.3">
      <c r="A878" s="48" t="s">
        <v>663</v>
      </c>
      <c r="B878" s="82" t="s">
        <v>283</v>
      </c>
      <c r="C878" s="22" t="s">
        <v>129</v>
      </c>
      <c r="D878" s="22" t="s">
        <v>10</v>
      </c>
      <c r="E878" s="32" t="s">
        <v>660</v>
      </c>
      <c r="F878" s="71"/>
      <c r="G878" s="88">
        <f>SUM(G880+G879)</f>
        <v>1572.6</v>
      </c>
    </row>
    <row r="879" spans="1:16" s="6" customFormat="1" ht="37.5" x14ac:dyDescent="0.3">
      <c r="A879" s="55" t="s">
        <v>23</v>
      </c>
      <c r="B879" s="82" t="s">
        <v>283</v>
      </c>
      <c r="C879" s="22" t="s">
        <v>129</v>
      </c>
      <c r="D879" s="22" t="s">
        <v>10</v>
      </c>
      <c r="E879" s="32" t="s">
        <v>660</v>
      </c>
      <c r="F879" s="71" t="s">
        <v>24</v>
      </c>
      <c r="G879" s="87">
        <v>1230.7</v>
      </c>
      <c r="H879" s="16"/>
      <c r="I879" s="16"/>
      <c r="J879" s="16"/>
      <c r="K879" s="16"/>
      <c r="L879" s="16"/>
      <c r="M879" s="4"/>
      <c r="N879" s="4"/>
      <c r="O879" s="4"/>
      <c r="P879" s="4"/>
    </row>
    <row r="880" spans="1:16" s="6" customFormat="1" ht="20.25" x14ac:dyDescent="0.3">
      <c r="A880" s="46" t="s">
        <v>44</v>
      </c>
      <c r="B880" s="82" t="s">
        <v>283</v>
      </c>
      <c r="C880" s="22" t="s">
        <v>129</v>
      </c>
      <c r="D880" s="22" t="s">
        <v>10</v>
      </c>
      <c r="E880" s="32" t="s">
        <v>660</v>
      </c>
      <c r="F880" s="71" t="s">
        <v>45</v>
      </c>
      <c r="G880" s="87">
        <v>341.9</v>
      </c>
      <c r="H880" s="16"/>
      <c r="I880" s="16"/>
      <c r="J880" s="16"/>
      <c r="K880" s="16"/>
      <c r="L880" s="16"/>
      <c r="M880" s="4"/>
      <c r="N880" s="4"/>
      <c r="O880" s="4"/>
      <c r="P880" s="4"/>
    </row>
    <row r="881" spans="1:16" ht="37.5" x14ac:dyDescent="0.3">
      <c r="A881" s="48" t="s">
        <v>356</v>
      </c>
      <c r="B881" s="82" t="s">
        <v>283</v>
      </c>
      <c r="C881" s="22" t="s">
        <v>129</v>
      </c>
      <c r="D881" s="22" t="s">
        <v>10</v>
      </c>
      <c r="E881" s="32" t="s">
        <v>357</v>
      </c>
      <c r="F881" s="71"/>
      <c r="G881" s="88">
        <f t="shared" ref="G881" si="202">SUM(G882)</f>
        <v>30918.799999999999</v>
      </c>
    </row>
    <row r="882" spans="1:16" s="6" customFormat="1" ht="20.25" x14ac:dyDescent="0.3">
      <c r="A882" s="46" t="s">
        <v>44</v>
      </c>
      <c r="B882" s="82" t="s">
        <v>283</v>
      </c>
      <c r="C882" s="22" t="s">
        <v>129</v>
      </c>
      <c r="D882" s="22" t="s">
        <v>10</v>
      </c>
      <c r="E882" s="32" t="s">
        <v>357</v>
      </c>
      <c r="F882" s="71" t="s">
        <v>45</v>
      </c>
      <c r="G882" s="87">
        <v>30918.799999999999</v>
      </c>
      <c r="H882" s="16"/>
      <c r="I882" s="16"/>
      <c r="J882" s="16"/>
      <c r="K882" s="16"/>
      <c r="L882" s="16"/>
      <c r="M882" s="4"/>
      <c r="N882" s="4"/>
      <c r="O882" s="4"/>
      <c r="P882" s="4"/>
    </row>
    <row r="883" spans="1:16" ht="20.25" x14ac:dyDescent="0.3">
      <c r="A883" s="65" t="s">
        <v>359</v>
      </c>
      <c r="B883" s="82" t="s">
        <v>283</v>
      </c>
      <c r="C883" s="22" t="s">
        <v>129</v>
      </c>
      <c r="D883" s="22" t="s">
        <v>10</v>
      </c>
      <c r="E883" s="32" t="s">
        <v>358</v>
      </c>
      <c r="F883" s="71"/>
      <c r="G883" s="88">
        <f>SUM(G886+G884+G888)</f>
        <v>65184.3</v>
      </c>
    </row>
    <row r="884" spans="1:16" ht="60.75" customHeight="1" x14ac:dyDescent="0.3">
      <c r="A884" s="64" t="s">
        <v>664</v>
      </c>
      <c r="B884" s="82" t="s">
        <v>283</v>
      </c>
      <c r="C884" s="22" t="s">
        <v>129</v>
      </c>
      <c r="D884" s="22" t="s">
        <v>10</v>
      </c>
      <c r="E884" s="32" t="s">
        <v>665</v>
      </c>
      <c r="F884" s="71"/>
      <c r="G884" s="88">
        <f>+G885</f>
        <v>2162.5</v>
      </c>
    </row>
    <row r="885" spans="1:16" s="6" customFormat="1" ht="20.25" x14ac:dyDescent="0.3">
      <c r="A885" s="46" t="s">
        <v>44</v>
      </c>
      <c r="B885" s="82" t="s">
        <v>283</v>
      </c>
      <c r="C885" s="22" t="s">
        <v>129</v>
      </c>
      <c r="D885" s="22" t="s">
        <v>10</v>
      </c>
      <c r="E885" s="32" t="s">
        <v>665</v>
      </c>
      <c r="F885" s="71" t="s">
        <v>45</v>
      </c>
      <c r="G885" s="87">
        <v>2162.5</v>
      </c>
      <c r="H885" s="16"/>
      <c r="I885" s="16"/>
      <c r="J885" s="16"/>
      <c r="K885" s="16"/>
      <c r="L885" s="16"/>
      <c r="M885" s="4"/>
      <c r="N885" s="4"/>
      <c r="O885" s="4"/>
      <c r="P885" s="4"/>
    </row>
    <row r="886" spans="1:16" ht="56.25" x14ac:dyDescent="0.3">
      <c r="A886" s="64" t="s">
        <v>298</v>
      </c>
      <c r="B886" s="82" t="s">
        <v>283</v>
      </c>
      <c r="C886" s="22" t="s">
        <v>129</v>
      </c>
      <c r="D886" s="22" t="s">
        <v>10</v>
      </c>
      <c r="E886" s="32" t="s">
        <v>360</v>
      </c>
      <c r="F886" s="71"/>
      <c r="G886" s="88">
        <f>+G887</f>
        <v>4691.3</v>
      </c>
    </row>
    <row r="887" spans="1:16" s="6" customFormat="1" ht="20.25" x14ac:dyDescent="0.3">
      <c r="A887" s="46" t="s">
        <v>44</v>
      </c>
      <c r="B887" s="82" t="s">
        <v>283</v>
      </c>
      <c r="C887" s="22" t="s">
        <v>129</v>
      </c>
      <c r="D887" s="22" t="s">
        <v>10</v>
      </c>
      <c r="E887" s="32" t="s">
        <v>360</v>
      </c>
      <c r="F887" s="71" t="s">
        <v>45</v>
      </c>
      <c r="G887" s="87">
        <v>4691.3</v>
      </c>
      <c r="H887" s="16"/>
      <c r="I887" s="16"/>
      <c r="J887" s="16"/>
      <c r="K887" s="16"/>
      <c r="L887" s="16"/>
      <c r="M887" s="4"/>
      <c r="N887" s="4"/>
      <c r="O887" s="4"/>
      <c r="P887" s="4"/>
    </row>
    <row r="888" spans="1:16" ht="56.25" x14ac:dyDescent="0.3">
      <c r="A888" s="64" t="s">
        <v>222</v>
      </c>
      <c r="B888" s="82" t="s">
        <v>283</v>
      </c>
      <c r="C888" s="22" t="s">
        <v>129</v>
      </c>
      <c r="D888" s="22" t="s">
        <v>10</v>
      </c>
      <c r="E888" s="32" t="s">
        <v>666</v>
      </c>
      <c r="F888" s="71"/>
      <c r="G888" s="88">
        <f>+G889</f>
        <v>58330.5</v>
      </c>
    </row>
    <row r="889" spans="1:16" s="6" customFormat="1" ht="20.25" x14ac:dyDescent="0.3">
      <c r="A889" s="46" t="s">
        <v>44</v>
      </c>
      <c r="B889" s="82" t="s">
        <v>283</v>
      </c>
      <c r="C889" s="22" t="s">
        <v>129</v>
      </c>
      <c r="D889" s="22" t="s">
        <v>10</v>
      </c>
      <c r="E889" s="32" t="s">
        <v>666</v>
      </c>
      <c r="F889" s="71" t="s">
        <v>45</v>
      </c>
      <c r="G889" s="87">
        <v>58330.5</v>
      </c>
      <c r="H889" s="16"/>
      <c r="I889" s="16"/>
      <c r="J889" s="16"/>
      <c r="K889" s="16"/>
      <c r="L889" s="16"/>
      <c r="M889" s="4"/>
      <c r="N889" s="4"/>
      <c r="O889" s="4"/>
      <c r="P889" s="4"/>
    </row>
    <row r="890" spans="1:16" ht="27" customHeight="1" x14ac:dyDescent="0.3">
      <c r="A890" s="48" t="s">
        <v>340</v>
      </c>
      <c r="B890" s="82" t="s">
        <v>283</v>
      </c>
      <c r="C890" s="22" t="s">
        <v>129</v>
      </c>
      <c r="D890" s="22" t="s">
        <v>10</v>
      </c>
      <c r="E890" s="23" t="s">
        <v>201</v>
      </c>
      <c r="F890" s="71"/>
      <c r="G890" s="88">
        <f>G891+G894+G901</f>
        <v>16594</v>
      </c>
    </row>
    <row r="891" spans="1:16" ht="18" customHeight="1" x14ac:dyDescent="0.3">
      <c r="A891" s="48" t="s">
        <v>97</v>
      </c>
      <c r="B891" s="82" t="s">
        <v>283</v>
      </c>
      <c r="C891" s="22" t="s">
        <v>129</v>
      </c>
      <c r="D891" s="22" t="s">
        <v>10</v>
      </c>
      <c r="E891" s="23" t="s">
        <v>202</v>
      </c>
      <c r="F891" s="71"/>
      <c r="G891" s="88">
        <f t="shared" ref="G891" si="203">SUM(G892)</f>
        <v>3507.6</v>
      </c>
    </row>
    <row r="892" spans="1:16" ht="20.25" x14ac:dyDescent="0.3">
      <c r="A892" s="48" t="s">
        <v>361</v>
      </c>
      <c r="B892" s="82" t="s">
        <v>283</v>
      </c>
      <c r="C892" s="22" t="s">
        <v>129</v>
      </c>
      <c r="D892" s="22" t="s">
        <v>10</v>
      </c>
      <c r="E892" s="23" t="s">
        <v>203</v>
      </c>
      <c r="F892" s="71"/>
      <c r="G892" s="88">
        <f t="shared" ref="G892" si="204">SUM(G893)</f>
        <v>3507.6</v>
      </c>
    </row>
    <row r="893" spans="1:16" s="6" customFormat="1" ht="20.25" x14ac:dyDescent="0.3">
      <c r="A893" s="46" t="s">
        <v>44</v>
      </c>
      <c r="B893" s="82" t="s">
        <v>283</v>
      </c>
      <c r="C893" s="22" t="s">
        <v>129</v>
      </c>
      <c r="D893" s="22" t="s">
        <v>10</v>
      </c>
      <c r="E893" s="23" t="s">
        <v>203</v>
      </c>
      <c r="F893" s="71" t="s">
        <v>45</v>
      </c>
      <c r="G893" s="87">
        <v>3507.6</v>
      </c>
      <c r="H893" s="16"/>
      <c r="I893" s="16"/>
      <c r="J893" s="16"/>
      <c r="K893" s="16"/>
      <c r="L893" s="16"/>
      <c r="M893" s="4"/>
      <c r="N893" s="4"/>
      <c r="O893" s="4"/>
      <c r="P893" s="4"/>
    </row>
    <row r="894" spans="1:16" ht="20.25" x14ac:dyDescent="0.3">
      <c r="A894" s="46" t="s">
        <v>22</v>
      </c>
      <c r="B894" s="82" t="s">
        <v>283</v>
      </c>
      <c r="C894" s="22" t="s">
        <v>129</v>
      </c>
      <c r="D894" s="22" t="s">
        <v>10</v>
      </c>
      <c r="E894" s="23" t="s">
        <v>218</v>
      </c>
      <c r="F894" s="71"/>
      <c r="G894" s="88">
        <f>SUM(G895+G897+G899)</f>
        <v>7294.2</v>
      </c>
    </row>
    <row r="895" spans="1:16" ht="20.25" x14ac:dyDescent="0.3">
      <c r="A895" s="48" t="s">
        <v>212</v>
      </c>
      <c r="B895" s="82" t="s">
        <v>283</v>
      </c>
      <c r="C895" s="22" t="s">
        <v>129</v>
      </c>
      <c r="D895" s="22" t="s">
        <v>10</v>
      </c>
      <c r="E895" s="23" t="s">
        <v>219</v>
      </c>
      <c r="F895" s="71"/>
      <c r="G895" s="88">
        <f t="shared" ref="G895" si="205">SUM(G896)</f>
        <v>6644.2</v>
      </c>
    </row>
    <row r="896" spans="1:16" s="6" customFormat="1" ht="20.25" x14ac:dyDescent="0.3">
      <c r="A896" s="46" t="s">
        <v>44</v>
      </c>
      <c r="B896" s="82" t="s">
        <v>283</v>
      </c>
      <c r="C896" s="22" t="s">
        <v>129</v>
      </c>
      <c r="D896" s="22" t="s">
        <v>10</v>
      </c>
      <c r="E896" s="23" t="s">
        <v>219</v>
      </c>
      <c r="F896" s="71" t="s">
        <v>45</v>
      </c>
      <c r="G896" s="87">
        <v>6644.2</v>
      </c>
      <c r="H896" s="16"/>
      <c r="I896" s="16"/>
      <c r="J896" s="16"/>
      <c r="K896" s="16"/>
      <c r="L896" s="16"/>
      <c r="M896" s="4"/>
      <c r="N896" s="4"/>
      <c r="O896" s="4"/>
      <c r="P896" s="4"/>
    </row>
    <row r="897" spans="1:16" ht="20.25" x14ac:dyDescent="0.3">
      <c r="A897" s="48" t="s">
        <v>316</v>
      </c>
      <c r="B897" s="82" t="s">
        <v>283</v>
      </c>
      <c r="C897" s="22" t="s">
        <v>129</v>
      </c>
      <c r="D897" s="22" t="s">
        <v>10</v>
      </c>
      <c r="E897" s="23" t="s">
        <v>317</v>
      </c>
      <c r="F897" s="71"/>
      <c r="G897" s="88">
        <f t="shared" ref="G897" si="206">SUM(G898)</f>
        <v>450</v>
      </c>
    </row>
    <row r="898" spans="1:16" s="6" customFormat="1" ht="20.25" x14ac:dyDescent="0.3">
      <c r="A898" s="46" t="s">
        <v>44</v>
      </c>
      <c r="B898" s="82" t="s">
        <v>283</v>
      </c>
      <c r="C898" s="22" t="s">
        <v>129</v>
      </c>
      <c r="D898" s="22" t="s">
        <v>10</v>
      </c>
      <c r="E898" s="23" t="s">
        <v>317</v>
      </c>
      <c r="F898" s="71" t="s">
        <v>45</v>
      </c>
      <c r="G898" s="87">
        <v>450</v>
      </c>
      <c r="H898" s="16"/>
      <c r="I898" s="16"/>
      <c r="J898" s="16"/>
      <c r="K898" s="16"/>
      <c r="L898" s="16"/>
      <c r="M898" s="4"/>
      <c r="N898" s="4"/>
      <c r="O898" s="4"/>
      <c r="P898" s="4"/>
    </row>
    <row r="899" spans="1:16" ht="37.5" x14ac:dyDescent="0.3">
      <c r="A899" s="48" t="s">
        <v>319</v>
      </c>
      <c r="B899" s="82" t="s">
        <v>283</v>
      </c>
      <c r="C899" s="22" t="s">
        <v>129</v>
      </c>
      <c r="D899" s="22" t="s">
        <v>10</v>
      </c>
      <c r="E899" s="23" t="s">
        <v>318</v>
      </c>
      <c r="F899" s="71"/>
      <c r="G899" s="88">
        <f t="shared" ref="G899" si="207">SUM(G900)</f>
        <v>200</v>
      </c>
    </row>
    <row r="900" spans="1:16" s="6" customFormat="1" ht="20.25" x14ac:dyDescent="0.3">
      <c r="A900" s="46" t="s">
        <v>44</v>
      </c>
      <c r="B900" s="82" t="s">
        <v>283</v>
      </c>
      <c r="C900" s="22" t="s">
        <v>129</v>
      </c>
      <c r="D900" s="22" t="s">
        <v>10</v>
      </c>
      <c r="E900" s="23" t="s">
        <v>318</v>
      </c>
      <c r="F900" s="71" t="s">
        <v>45</v>
      </c>
      <c r="G900" s="87">
        <v>200</v>
      </c>
      <c r="H900" s="16"/>
      <c r="I900" s="16"/>
      <c r="J900" s="16"/>
      <c r="K900" s="16"/>
      <c r="L900" s="16"/>
      <c r="M900" s="4"/>
      <c r="N900" s="4"/>
      <c r="O900" s="4"/>
      <c r="P900" s="4"/>
    </row>
    <row r="901" spans="1:16" ht="20.25" x14ac:dyDescent="0.3">
      <c r="A901" s="46" t="s">
        <v>214</v>
      </c>
      <c r="B901" s="82" t="s">
        <v>283</v>
      </c>
      <c r="C901" s="22" t="s">
        <v>129</v>
      </c>
      <c r="D901" s="22" t="s">
        <v>10</v>
      </c>
      <c r="E901" s="23" t="s">
        <v>220</v>
      </c>
      <c r="F901" s="71"/>
      <c r="G901" s="88">
        <f t="shared" ref="G901:G902" si="208">SUM(G902)</f>
        <v>5792.2</v>
      </c>
    </row>
    <row r="902" spans="1:16" ht="37.5" x14ac:dyDescent="0.3">
      <c r="A902" s="48" t="s">
        <v>362</v>
      </c>
      <c r="B902" s="82" t="s">
        <v>283</v>
      </c>
      <c r="C902" s="22" t="s">
        <v>129</v>
      </c>
      <c r="D902" s="22" t="s">
        <v>10</v>
      </c>
      <c r="E902" s="23" t="s">
        <v>221</v>
      </c>
      <c r="F902" s="71"/>
      <c r="G902" s="88">
        <f t="shared" si="208"/>
        <v>5792.2</v>
      </c>
    </row>
    <row r="903" spans="1:16" s="6" customFormat="1" ht="20.25" x14ac:dyDescent="0.3">
      <c r="A903" s="46" t="s">
        <v>44</v>
      </c>
      <c r="B903" s="82" t="s">
        <v>283</v>
      </c>
      <c r="C903" s="22" t="s">
        <v>129</v>
      </c>
      <c r="D903" s="22" t="s">
        <v>10</v>
      </c>
      <c r="E903" s="23" t="s">
        <v>221</v>
      </c>
      <c r="F903" s="71" t="s">
        <v>45</v>
      </c>
      <c r="G903" s="87">
        <v>5792.2</v>
      </c>
      <c r="H903" s="16"/>
      <c r="I903" s="16"/>
      <c r="J903" s="16"/>
      <c r="K903" s="16"/>
      <c r="L903" s="16"/>
      <c r="M903" s="4"/>
      <c r="N903" s="4"/>
      <c r="O903" s="4"/>
      <c r="P903" s="4"/>
    </row>
    <row r="904" spans="1:16" ht="20.25" x14ac:dyDescent="0.3">
      <c r="A904" s="48" t="s">
        <v>341</v>
      </c>
      <c r="B904" s="82" t="s">
        <v>283</v>
      </c>
      <c r="C904" s="22" t="s">
        <v>129</v>
      </c>
      <c r="D904" s="22" t="s">
        <v>10</v>
      </c>
      <c r="E904" s="23" t="s">
        <v>205</v>
      </c>
      <c r="F904" s="71"/>
      <c r="G904" s="88">
        <f>SUM(G905+G908+G916)</f>
        <v>747374.30000000016</v>
      </c>
    </row>
    <row r="905" spans="1:16" ht="20.25" x14ac:dyDescent="0.3">
      <c r="A905" s="48" t="s">
        <v>37</v>
      </c>
      <c r="B905" s="82" t="s">
        <v>283</v>
      </c>
      <c r="C905" s="22" t="s">
        <v>129</v>
      </c>
      <c r="D905" s="22" t="s">
        <v>10</v>
      </c>
      <c r="E905" s="23" t="s">
        <v>224</v>
      </c>
      <c r="F905" s="71"/>
      <c r="G905" s="88">
        <f t="shared" ref="G905:G906" si="209">SUM(G906)</f>
        <v>1199.8</v>
      </c>
    </row>
    <row r="906" spans="1:16" ht="20.25" x14ac:dyDescent="0.3">
      <c r="A906" s="65" t="s">
        <v>363</v>
      </c>
      <c r="B906" s="82" t="s">
        <v>283</v>
      </c>
      <c r="C906" s="22" t="s">
        <v>129</v>
      </c>
      <c r="D906" s="22" t="s">
        <v>10</v>
      </c>
      <c r="E906" s="23" t="s">
        <v>225</v>
      </c>
      <c r="F906" s="71"/>
      <c r="G906" s="88">
        <f t="shared" si="209"/>
        <v>1199.8</v>
      </c>
    </row>
    <row r="907" spans="1:16" s="6" customFormat="1" ht="20.25" x14ac:dyDescent="0.3">
      <c r="A907" s="46" t="s">
        <v>44</v>
      </c>
      <c r="B907" s="82" t="s">
        <v>283</v>
      </c>
      <c r="C907" s="22" t="s">
        <v>129</v>
      </c>
      <c r="D907" s="22" t="s">
        <v>10</v>
      </c>
      <c r="E907" s="23" t="s">
        <v>225</v>
      </c>
      <c r="F907" s="71" t="s">
        <v>45</v>
      </c>
      <c r="G907" s="87">
        <f>1199.8</f>
        <v>1199.8</v>
      </c>
      <c r="H907" s="16"/>
      <c r="I907" s="16"/>
      <c r="J907" s="16"/>
      <c r="K907" s="16"/>
      <c r="L907" s="16"/>
      <c r="M907" s="4"/>
      <c r="N907" s="4"/>
      <c r="O907" s="4"/>
      <c r="P907" s="4"/>
    </row>
    <row r="908" spans="1:16" ht="37.5" x14ac:dyDescent="0.3">
      <c r="A908" s="48" t="s">
        <v>13</v>
      </c>
      <c r="B908" s="82" t="s">
        <v>283</v>
      </c>
      <c r="C908" s="22" t="s">
        <v>129</v>
      </c>
      <c r="D908" s="22" t="s">
        <v>10</v>
      </c>
      <c r="E908" s="23" t="s">
        <v>226</v>
      </c>
      <c r="F908" s="71"/>
      <c r="G908" s="87">
        <f>G909+G911+G913</f>
        <v>740111.60000000009</v>
      </c>
    </row>
    <row r="909" spans="1:16" ht="20.25" x14ac:dyDescent="0.3">
      <c r="A909" s="48" t="s">
        <v>364</v>
      </c>
      <c r="B909" s="82" t="s">
        <v>283</v>
      </c>
      <c r="C909" s="22" t="s">
        <v>129</v>
      </c>
      <c r="D909" s="22" t="s">
        <v>10</v>
      </c>
      <c r="E909" s="23" t="s">
        <v>227</v>
      </c>
      <c r="F909" s="71"/>
      <c r="G909" s="87">
        <f t="shared" ref="G909" si="210">SUM(G910)</f>
        <v>163623.80000000002</v>
      </c>
    </row>
    <row r="910" spans="1:16" s="6" customFormat="1" ht="20.25" x14ac:dyDescent="0.3">
      <c r="A910" s="46" t="s">
        <v>44</v>
      </c>
      <c r="B910" s="82" t="s">
        <v>283</v>
      </c>
      <c r="C910" s="22" t="s">
        <v>129</v>
      </c>
      <c r="D910" s="22" t="s">
        <v>10</v>
      </c>
      <c r="E910" s="23" t="s">
        <v>227</v>
      </c>
      <c r="F910" s="71" t="s">
        <v>45</v>
      </c>
      <c r="G910" s="87">
        <f>163623.7+0.1</f>
        <v>163623.80000000002</v>
      </c>
      <c r="H910" s="16"/>
      <c r="I910" s="16"/>
      <c r="J910" s="16"/>
      <c r="K910" s="16"/>
      <c r="L910" s="16"/>
      <c r="M910" s="4"/>
      <c r="N910" s="4"/>
      <c r="O910" s="4"/>
      <c r="P910" s="4"/>
    </row>
    <row r="911" spans="1:16" ht="37.5" x14ac:dyDescent="0.3">
      <c r="A911" s="48" t="s">
        <v>57</v>
      </c>
      <c r="B911" s="82" t="s">
        <v>283</v>
      </c>
      <c r="C911" s="22" t="s">
        <v>129</v>
      </c>
      <c r="D911" s="22" t="s">
        <v>10</v>
      </c>
      <c r="E911" s="23" t="s">
        <v>306</v>
      </c>
      <c r="F911" s="70"/>
      <c r="G911" s="87">
        <f t="shared" ref="G911" si="211">+G912</f>
        <v>76539.899999999994</v>
      </c>
    </row>
    <row r="912" spans="1:16" s="6" customFormat="1" ht="20.25" x14ac:dyDescent="0.3">
      <c r="A912" s="46" t="s">
        <v>44</v>
      </c>
      <c r="B912" s="82" t="s">
        <v>283</v>
      </c>
      <c r="C912" s="22" t="s">
        <v>129</v>
      </c>
      <c r="D912" s="22" t="s">
        <v>10</v>
      </c>
      <c r="E912" s="21" t="s">
        <v>306</v>
      </c>
      <c r="F912" s="70" t="s">
        <v>45</v>
      </c>
      <c r="G912" s="87">
        <v>76539.899999999994</v>
      </c>
      <c r="H912" s="16"/>
      <c r="I912" s="16"/>
      <c r="J912" s="16"/>
      <c r="K912" s="16"/>
      <c r="L912" s="16"/>
      <c r="M912" s="4"/>
      <c r="N912" s="4"/>
      <c r="O912" s="4"/>
      <c r="P912" s="4"/>
    </row>
    <row r="913" spans="1:16" ht="20.25" x14ac:dyDescent="0.3">
      <c r="A913" s="65" t="s">
        <v>365</v>
      </c>
      <c r="B913" s="82" t="s">
        <v>283</v>
      </c>
      <c r="C913" s="22" t="s">
        <v>129</v>
      </c>
      <c r="D913" s="22" t="s">
        <v>10</v>
      </c>
      <c r="E913" s="23" t="s">
        <v>342</v>
      </c>
      <c r="F913" s="71"/>
      <c r="G913" s="88">
        <f>+G915+G914</f>
        <v>499947.9</v>
      </c>
    </row>
    <row r="914" spans="1:16" s="6" customFormat="1" ht="37.5" x14ac:dyDescent="0.3">
      <c r="A914" s="55" t="s">
        <v>23</v>
      </c>
      <c r="B914" s="82" t="s">
        <v>283</v>
      </c>
      <c r="C914" s="22" t="s">
        <v>129</v>
      </c>
      <c r="D914" s="22" t="s">
        <v>10</v>
      </c>
      <c r="E914" s="23" t="s">
        <v>342</v>
      </c>
      <c r="F914" s="71" t="s">
        <v>24</v>
      </c>
      <c r="G914" s="87">
        <v>1417.9</v>
      </c>
      <c r="H914" s="16"/>
      <c r="I914" s="16"/>
      <c r="J914" s="16"/>
      <c r="K914" s="16"/>
      <c r="L914" s="16"/>
      <c r="M914" s="4"/>
      <c r="N914" s="4"/>
      <c r="O914" s="4"/>
      <c r="P914" s="4"/>
    </row>
    <row r="915" spans="1:16" s="6" customFormat="1" ht="20.25" x14ac:dyDescent="0.3">
      <c r="A915" s="46" t="s">
        <v>44</v>
      </c>
      <c r="B915" s="82" t="s">
        <v>283</v>
      </c>
      <c r="C915" s="22" t="s">
        <v>129</v>
      </c>
      <c r="D915" s="22" t="s">
        <v>10</v>
      </c>
      <c r="E915" s="23" t="s">
        <v>342</v>
      </c>
      <c r="F915" s="71" t="s">
        <v>45</v>
      </c>
      <c r="G915" s="87">
        <v>498530</v>
      </c>
      <c r="H915" s="16"/>
      <c r="I915" s="16"/>
      <c r="J915" s="16"/>
      <c r="K915" s="16"/>
      <c r="L915" s="16"/>
      <c r="M915" s="4"/>
      <c r="N915" s="4"/>
      <c r="O915" s="4"/>
      <c r="P915" s="4"/>
    </row>
    <row r="916" spans="1:16" ht="20.25" x14ac:dyDescent="0.3">
      <c r="A916" s="48" t="s">
        <v>51</v>
      </c>
      <c r="B916" s="82" t="s">
        <v>283</v>
      </c>
      <c r="C916" s="22" t="s">
        <v>129</v>
      </c>
      <c r="D916" s="22" t="s">
        <v>10</v>
      </c>
      <c r="E916" s="23" t="s">
        <v>366</v>
      </c>
      <c r="F916" s="71"/>
      <c r="G916" s="88">
        <f t="shared" ref="G916" si="212">SUM(G917)</f>
        <v>6062.9</v>
      </c>
    </row>
    <row r="917" spans="1:16" ht="37.5" x14ac:dyDescent="0.3">
      <c r="A917" s="48" t="s">
        <v>368</v>
      </c>
      <c r="B917" s="82" t="s">
        <v>283</v>
      </c>
      <c r="C917" s="22" t="s">
        <v>129</v>
      </c>
      <c r="D917" s="22" t="s">
        <v>10</v>
      </c>
      <c r="E917" s="23" t="s">
        <v>367</v>
      </c>
      <c r="F917" s="71"/>
      <c r="G917" s="88">
        <f>+G919+G918</f>
        <v>6062.9</v>
      </c>
    </row>
    <row r="918" spans="1:16" s="6" customFormat="1" ht="37.5" x14ac:dyDescent="0.3">
      <c r="A918" s="47" t="s">
        <v>137</v>
      </c>
      <c r="B918" s="82" t="s">
        <v>283</v>
      </c>
      <c r="C918" s="22" t="s">
        <v>129</v>
      </c>
      <c r="D918" s="22" t="s">
        <v>10</v>
      </c>
      <c r="E918" s="23" t="s">
        <v>367</v>
      </c>
      <c r="F918" s="71" t="s">
        <v>138</v>
      </c>
      <c r="G918" s="87">
        <v>1299.5999999999999</v>
      </c>
      <c r="H918" s="16"/>
      <c r="I918" s="16"/>
      <c r="J918" s="16"/>
      <c r="K918" s="16"/>
      <c r="L918" s="16"/>
      <c r="M918" s="4"/>
      <c r="N918" s="4"/>
      <c r="O918" s="4"/>
      <c r="P918" s="4"/>
    </row>
    <row r="919" spans="1:16" s="6" customFormat="1" ht="20.25" x14ac:dyDescent="0.3">
      <c r="A919" s="46" t="s">
        <v>44</v>
      </c>
      <c r="B919" s="82" t="s">
        <v>283</v>
      </c>
      <c r="C919" s="22" t="s">
        <v>129</v>
      </c>
      <c r="D919" s="22" t="s">
        <v>10</v>
      </c>
      <c r="E919" s="23" t="s">
        <v>367</v>
      </c>
      <c r="F919" s="71" t="s">
        <v>45</v>
      </c>
      <c r="G919" s="87">
        <v>4763.3</v>
      </c>
      <c r="H919" s="16"/>
      <c r="I919" s="16"/>
      <c r="J919" s="16"/>
      <c r="K919" s="16"/>
      <c r="L919" s="16"/>
      <c r="M919" s="4"/>
      <c r="N919" s="4"/>
      <c r="O919" s="4"/>
      <c r="P919" s="4"/>
    </row>
    <row r="920" spans="1:16" ht="56.25" x14ac:dyDescent="0.3">
      <c r="A920" s="52" t="s">
        <v>428</v>
      </c>
      <c r="B920" s="82" t="s">
        <v>283</v>
      </c>
      <c r="C920" s="22" t="s">
        <v>129</v>
      </c>
      <c r="D920" s="22" t="s">
        <v>10</v>
      </c>
      <c r="E920" s="22" t="s">
        <v>63</v>
      </c>
      <c r="F920" s="71"/>
      <c r="G920" s="88">
        <f t="shared" ref="G920:G921" si="213">G921</f>
        <v>150.5</v>
      </c>
    </row>
    <row r="921" spans="1:16" ht="20.25" x14ac:dyDescent="0.3">
      <c r="A921" s="48" t="s">
        <v>341</v>
      </c>
      <c r="B921" s="82" t="s">
        <v>283</v>
      </c>
      <c r="C921" s="22" t="s">
        <v>129</v>
      </c>
      <c r="D921" s="22" t="s">
        <v>10</v>
      </c>
      <c r="E921" s="23" t="s">
        <v>438</v>
      </c>
      <c r="F921" s="71"/>
      <c r="G921" s="88">
        <f t="shared" si="213"/>
        <v>150.5</v>
      </c>
    </row>
    <row r="922" spans="1:16" ht="21.75" customHeight="1" x14ac:dyDescent="0.3">
      <c r="A922" s="48" t="s">
        <v>441</v>
      </c>
      <c r="B922" s="82" t="s">
        <v>283</v>
      </c>
      <c r="C922" s="22" t="s">
        <v>129</v>
      </c>
      <c r="D922" s="22" t="s">
        <v>10</v>
      </c>
      <c r="E922" s="22" t="s">
        <v>442</v>
      </c>
      <c r="F922" s="71"/>
      <c r="G922" s="88">
        <f>G925+G923</f>
        <v>150.5</v>
      </c>
    </row>
    <row r="923" spans="1:16" s="6" customFormat="1" ht="37.5" x14ac:dyDescent="0.3">
      <c r="A923" s="48" t="s">
        <v>77</v>
      </c>
      <c r="B923" s="69" t="s">
        <v>283</v>
      </c>
      <c r="C923" s="21" t="s">
        <v>129</v>
      </c>
      <c r="D923" s="21" t="s">
        <v>10</v>
      </c>
      <c r="E923" s="23" t="s">
        <v>453</v>
      </c>
      <c r="F923" s="71"/>
      <c r="G923" s="88">
        <f t="shared" ref="G923" si="214">+G924</f>
        <v>100</v>
      </c>
      <c r="H923" s="16"/>
      <c r="I923" s="16"/>
      <c r="J923" s="16"/>
      <c r="K923" s="16"/>
      <c r="L923" s="16"/>
      <c r="M923" s="4"/>
      <c r="N923" s="4"/>
      <c r="O923" s="4"/>
      <c r="P923" s="4"/>
    </row>
    <row r="924" spans="1:16" s="6" customFormat="1" ht="20.25" x14ac:dyDescent="0.3">
      <c r="A924" s="46" t="s">
        <v>44</v>
      </c>
      <c r="B924" s="69" t="s">
        <v>283</v>
      </c>
      <c r="C924" s="21" t="s">
        <v>129</v>
      </c>
      <c r="D924" s="21" t="s">
        <v>10</v>
      </c>
      <c r="E924" s="23" t="s">
        <v>453</v>
      </c>
      <c r="F924" s="71" t="s">
        <v>45</v>
      </c>
      <c r="G924" s="87">
        <v>100</v>
      </c>
      <c r="H924" s="16"/>
      <c r="I924" s="16"/>
      <c r="J924" s="16"/>
      <c r="K924" s="16"/>
      <c r="L924" s="16"/>
      <c r="M924" s="4"/>
      <c r="N924" s="4"/>
      <c r="O924" s="4"/>
      <c r="P924" s="4"/>
    </row>
    <row r="925" spans="1:16" ht="37.5" x14ac:dyDescent="0.3">
      <c r="A925" s="48" t="s">
        <v>454</v>
      </c>
      <c r="B925" s="82" t="s">
        <v>283</v>
      </c>
      <c r="C925" s="22" t="s">
        <v>129</v>
      </c>
      <c r="D925" s="22" t="s">
        <v>10</v>
      </c>
      <c r="E925" s="23" t="s">
        <v>455</v>
      </c>
      <c r="F925" s="71"/>
      <c r="G925" s="88">
        <f t="shared" ref="G925" si="215">+G926</f>
        <v>50.5</v>
      </c>
    </row>
    <row r="926" spans="1:16" s="6" customFormat="1" ht="20.25" x14ac:dyDescent="0.3">
      <c r="A926" s="46" t="s">
        <v>44</v>
      </c>
      <c r="B926" s="82" t="s">
        <v>283</v>
      </c>
      <c r="C926" s="22" t="s">
        <v>129</v>
      </c>
      <c r="D926" s="22" t="s">
        <v>10</v>
      </c>
      <c r="E926" s="23" t="s">
        <v>455</v>
      </c>
      <c r="F926" s="71" t="s">
        <v>45</v>
      </c>
      <c r="G926" s="87">
        <v>50.5</v>
      </c>
      <c r="H926" s="16"/>
      <c r="I926" s="16"/>
      <c r="J926" s="16"/>
      <c r="K926" s="16"/>
      <c r="L926" s="16"/>
      <c r="M926" s="4"/>
      <c r="N926" s="4"/>
      <c r="O926" s="4"/>
      <c r="P926" s="4"/>
    </row>
    <row r="927" spans="1:16" ht="39" customHeight="1" x14ac:dyDescent="0.3">
      <c r="A927" s="52" t="s">
        <v>591</v>
      </c>
      <c r="B927" s="82" t="s">
        <v>283</v>
      </c>
      <c r="C927" s="22" t="s">
        <v>129</v>
      </c>
      <c r="D927" s="22" t="s">
        <v>10</v>
      </c>
      <c r="E927" s="22" t="s">
        <v>115</v>
      </c>
      <c r="F927" s="71"/>
      <c r="G927" s="88">
        <f t="shared" ref="G927:G930" si="216">G928</f>
        <v>10</v>
      </c>
    </row>
    <row r="928" spans="1:16" ht="25.5" customHeight="1" x14ac:dyDescent="0.3">
      <c r="A928" s="48" t="s">
        <v>418</v>
      </c>
      <c r="B928" s="82" t="s">
        <v>283</v>
      </c>
      <c r="C928" s="22" t="s">
        <v>129</v>
      </c>
      <c r="D928" s="22" t="s">
        <v>10</v>
      </c>
      <c r="E928" s="23" t="s">
        <v>118</v>
      </c>
      <c r="F928" s="71"/>
      <c r="G928" s="88">
        <f t="shared" si="216"/>
        <v>10</v>
      </c>
    </row>
    <row r="929" spans="1:16" ht="24.75" customHeight="1" x14ac:dyDescent="0.3">
      <c r="A929" s="48" t="s">
        <v>556</v>
      </c>
      <c r="B929" s="82" t="s">
        <v>283</v>
      </c>
      <c r="C929" s="22" t="s">
        <v>129</v>
      </c>
      <c r="D929" s="22" t="s">
        <v>10</v>
      </c>
      <c r="E929" s="22" t="s">
        <v>557</v>
      </c>
      <c r="F929" s="71"/>
      <c r="G929" s="88">
        <f t="shared" si="216"/>
        <v>10</v>
      </c>
    </row>
    <row r="930" spans="1:16" ht="20.25" x14ac:dyDescent="0.3">
      <c r="A930" s="52" t="s">
        <v>554</v>
      </c>
      <c r="B930" s="69" t="s">
        <v>283</v>
      </c>
      <c r="C930" s="21" t="s">
        <v>129</v>
      </c>
      <c r="D930" s="21" t="s">
        <v>10</v>
      </c>
      <c r="E930" s="21" t="s">
        <v>555</v>
      </c>
      <c r="F930" s="70"/>
      <c r="G930" s="88">
        <f t="shared" si="216"/>
        <v>10</v>
      </c>
    </row>
    <row r="931" spans="1:16" s="6" customFormat="1" ht="20.25" x14ac:dyDescent="0.3">
      <c r="A931" s="55" t="s">
        <v>332</v>
      </c>
      <c r="B931" s="69" t="s">
        <v>283</v>
      </c>
      <c r="C931" s="21" t="s">
        <v>129</v>
      </c>
      <c r="D931" s="21" t="s">
        <v>10</v>
      </c>
      <c r="E931" s="29" t="s">
        <v>555</v>
      </c>
      <c r="F931" s="70" t="s">
        <v>336</v>
      </c>
      <c r="G931" s="87">
        <v>10</v>
      </c>
      <c r="H931" s="16"/>
      <c r="I931" s="16"/>
      <c r="J931" s="16"/>
      <c r="K931" s="16"/>
      <c r="L931" s="16"/>
      <c r="M931" s="4"/>
      <c r="N931" s="4"/>
      <c r="O931" s="4"/>
      <c r="P931" s="4"/>
    </row>
    <row r="932" spans="1:16" ht="20.25" x14ac:dyDescent="0.3">
      <c r="A932" s="45" t="s">
        <v>272</v>
      </c>
      <c r="B932" s="69" t="s">
        <v>283</v>
      </c>
      <c r="C932" s="21" t="s">
        <v>129</v>
      </c>
      <c r="D932" s="21" t="s">
        <v>10</v>
      </c>
      <c r="E932" s="21" t="s">
        <v>273</v>
      </c>
      <c r="F932" s="70"/>
      <c r="G932" s="87">
        <f t="shared" ref="G932:G933" si="217">+G933</f>
        <v>352</v>
      </c>
    </row>
    <row r="933" spans="1:16" ht="24.75" customHeight="1" x14ac:dyDescent="0.3">
      <c r="A933" s="45" t="s">
        <v>274</v>
      </c>
      <c r="B933" s="69" t="s">
        <v>283</v>
      </c>
      <c r="C933" s="21" t="s">
        <v>129</v>
      </c>
      <c r="D933" s="21" t="s">
        <v>10</v>
      </c>
      <c r="E933" s="21" t="s">
        <v>275</v>
      </c>
      <c r="F933" s="70"/>
      <c r="G933" s="87">
        <f t="shared" si="217"/>
        <v>352</v>
      </c>
    </row>
    <row r="934" spans="1:16" s="6" customFormat="1" ht="20.25" x14ac:dyDescent="0.3">
      <c r="A934" s="46" t="s">
        <v>44</v>
      </c>
      <c r="B934" s="69" t="s">
        <v>283</v>
      </c>
      <c r="C934" s="21" t="s">
        <v>129</v>
      </c>
      <c r="D934" s="21" t="s">
        <v>10</v>
      </c>
      <c r="E934" s="21" t="s">
        <v>275</v>
      </c>
      <c r="F934" s="70" t="s">
        <v>45</v>
      </c>
      <c r="G934" s="87">
        <v>352</v>
      </c>
      <c r="H934" s="16"/>
      <c r="I934" s="16"/>
      <c r="J934" s="16"/>
      <c r="K934" s="16"/>
      <c r="L934" s="16"/>
      <c r="M934" s="4"/>
      <c r="N934" s="4"/>
      <c r="O934" s="4"/>
      <c r="P934" s="4"/>
    </row>
    <row r="935" spans="1:16" s="3" customFormat="1" ht="20.25" x14ac:dyDescent="0.3">
      <c r="A935" s="45" t="s">
        <v>204</v>
      </c>
      <c r="B935" s="82" t="s">
        <v>283</v>
      </c>
      <c r="C935" s="22" t="s">
        <v>129</v>
      </c>
      <c r="D935" s="22" t="s">
        <v>60</v>
      </c>
      <c r="E935" s="22"/>
      <c r="F935" s="71"/>
      <c r="G935" s="88">
        <f t="shared" ref="G935" si="218">+G936</f>
        <v>46517.700000000004</v>
      </c>
      <c r="H935" s="16"/>
      <c r="I935" s="16"/>
      <c r="J935" s="16"/>
      <c r="K935" s="16"/>
      <c r="L935" s="16"/>
      <c r="M935" s="4"/>
      <c r="N935" s="4"/>
      <c r="O935" s="4"/>
      <c r="P935" s="4"/>
    </row>
    <row r="936" spans="1:16" ht="37.5" x14ac:dyDescent="0.3">
      <c r="A936" s="48" t="s">
        <v>377</v>
      </c>
      <c r="B936" s="82" t="s">
        <v>283</v>
      </c>
      <c r="C936" s="22" t="s">
        <v>129</v>
      </c>
      <c r="D936" s="22" t="s">
        <v>60</v>
      </c>
      <c r="E936" s="22" t="s">
        <v>200</v>
      </c>
      <c r="F936" s="71"/>
      <c r="G936" s="88">
        <f>+G937+G944</f>
        <v>46517.700000000004</v>
      </c>
    </row>
    <row r="937" spans="1:16" ht="25.5" customHeight="1" x14ac:dyDescent="0.3">
      <c r="A937" s="48" t="s">
        <v>340</v>
      </c>
      <c r="B937" s="82" t="s">
        <v>283</v>
      </c>
      <c r="C937" s="22" t="s">
        <v>129</v>
      </c>
      <c r="D937" s="22" t="s">
        <v>60</v>
      </c>
      <c r="E937" s="23" t="s">
        <v>201</v>
      </c>
      <c r="F937" s="71"/>
      <c r="G937" s="88">
        <f>G938+G941</f>
        <v>435.9</v>
      </c>
    </row>
    <row r="938" spans="1:16" ht="23.25" customHeight="1" x14ac:dyDescent="0.3">
      <c r="A938" s="48" t="s">
        <v>97</v>
      </c>
      <c r="B938" s="82" t="s">
        <v>283</v>
      </c>
      <c r="C938" s="22" t="s">
        <v>129</v>
      </c>
      <c r="D938" s="22" t="s">
        <v>60</v>
      </c>
      <c r="E938" s="23" t="s">
        <v>202</v>
      </c>
      <c r="F938" s="71"/>
      <c r="G938" s="88">
        <f t="shared" ref="G938" si="219">SUM(G939)</f>
        <v>22.4</v>
      </c>
    </row>
    <row r="939" spans="1:16" ht="20.25" x14ac:dyDescent="0.3">
      <c r="A939" s="48" t="s">
        <v>361</v>
      </c>
      <c r="B939" s="82" t="s">
        <v>283</v>
      </c>
      <c r="C939" s="22" t="s">
        <v>129</v>
      </c>
      <c r="D939" s="22" t="s">
        <v>60</v>
      </c>
      <c r="E939" s="23" t="s">
        <v>203</v>
      </c>
      <c r="F939" s="71"/>
      <c r="G939" s="88">
        <f t="shared" ref="G939" si="220">SUM(G940)</f>
        <v>22.4</v>
      </c>
    </row>
    <row r="940" spans="1:16" s="6" customFormat="1" ht="20.25" x14ac:dyDescent="0.3">
      <c r="A940" s="46" t="s">
        <v>44</v>
      </c>
      <c r="B940" s="82" t="s">
        <v>283</v>
      </c>
      <c r="C940" s="22" t="s">
        <v>129</v>
      </c>
      <c r="D940" s="22" t="s">
        <v>60</v>
      </c>
      <c r="E940" s="23" t="s">
        <v>203</v>
      </c>
      <c r="F940" s="71" t="s">
        <v>45</v>
      </c>
      <c r="G940" s="87">
        <v>22.4</v>
      </c>
      <c r="H940" s="16"/>
      <c r="I940" s="16"/>
      <c r="J940" s="16"/>
      <c r="K940" s="16"/>
      <c r="L940" s="16"/>
      <c r="M940" s="4"/>
      <c r="N940" s="4"/>
      <c r="O940" s="4"/>
      <c r="P940" s="4"/>
    </row>
    <row r="941" spans="1:16" ht="20.25" x14ac:dyDescent="0.3">
      <c r="A941" s="48" t="s">
        <v>22</v>
      </c>
      <c r="B941" s="82" t="s">
        <v>283</v>
      </c>
      <c r="C941" s="22" t="s">
        <v>129</v>
      </c>
      <c r="D941" s="22" t="s">
        <v>60</v>
      </c>
      <c r="E941" s="23" t="s">
        <v>218</v>
      </c>
      <c r="F941" s="71"/>
      <c r="G941" s="88">
        <f t="shared" ref="G941:G942" si="221">SUM(G942)</f>
        <v>413.5</v>
      </c>
    </row>
    <row r="942" spans="1:16" ht="20.25" x14ac:dyDescent="0.3">
      <c r="A942" s="48" t="s">
        <v>212</v>
      </c>
      <c r="B942" s="82" t="s">
        <v>283</v>
      </c>
      <c r="C942" s="22" t="s">
        <v>129</v>
      </c>
      <c r="D942" s="22" t="s">
        <v>60</v>
      </c>
      <c r="E942" s="23" t="s">
        <v>219</v>
      </c>
      <c r="F942" s="71"/>
      <c r="G942" s="88">
        <f t="shared" si="221"/>
        <v>413.5</v>
      </c>
    </row>
    <row r="943" spans="1:16" s="6" customFormat="1" ht="20.25" x14ac:dyDescent="0.3">
      <c r="A943" s="46" t="s">
        <v>44</v>
      </c>
      <c r="B943" s="82" t="s">
        <v>283</v>
      </c>
      <c r="C943" s="22" t="s">
        <v>129</v>
      </c>
      <c r="D943" s="22" t="s">
        <v>60</v>
      </c>
      <c r="E943" s="23" t="s">
        <v>219</v>
      </c>
      <c r="F943" s="71" t="s">
        <v>45</v>
      </c>
      <c r="G943" s="87">
        <v>413.5</v>
      </c>
      <c r="H943" s="16"/>
      <c r="I943" s="16"/>
      <c r="J943" s="16"/>
      <c r="K943" s="16"/>
      <c r="L943" s="16"/>
      <c r="M943" s="4"/>
      <c r="N943" s="4"/>
      <c r="O943" s="4"/>
      <c r="P943" s="4"/>
    </row>
    <row r="944" spans="1:16" ht="20.25" x14ac:dyDescent="0.3">
      <c r="A944" s="48" t="s">
        <v>341</v>
      </c>
      <c r="B944" s="82" t="s">
        <v>283</v>
      </c>
      <c r="C944" s="22" t="s">
        <v>129</v>
      </c>
      <c r="D944" s="22" t="s">
        <v>60</v>
      </c>
      <c r="E944" s="23" t="s">
        <v>205</v>
      </c>
      <c r="F944" s="71"/>
      <c r="G944" s="88">
        <f>SUM(G945+G948)</f>
        <v>46081.8</v>
      </c>
    </row>
    <row r="945" spans="1:16" ht="20.25" x14ac:dyDescent="0.3">
      <c r="A945" s="48" t="s">
        <v>37</v>
      </c>
      <c r="B945" s="82" t="s">
        <v>283</v>
      </c>
      <c r="C945" s="22" t="s">
        <v>129</v>
      </c>
      <c r="D945" s="22" t="s">
        <v>60</v>
      </c>
      <c r="E945" s="23" t="s">
        <v>224</v>
      </c>
      <c r="F945" s="71"/>
      <c r="G945" s="88">
        <f t="shared" ref="G945:G946" si="222">SUM(G946)</f>
        <v>326</v>
      </c>
    </row>
    <row r="946" spans="1:16" ht="20.25" x14ac:dyDescent="0.3">
      <c r="A946" s="65" t="s">
        <v>363</v>
      </c>
      <c r="B946" s="82" t="s">
        <v>283</v>
      </c>
      <c r="C946" s="22" t="s">
        <v>129</v>
      </c>
      <c r="D946" s="22" t="s">
        <v>60</v>
      </c>
      <c r="E946" s="23" t="s">
        <v>225</v>
      </c>
      <c r="F946" s="71"/>
      <c r="G946" s="88">
        <f t="shared" si="222"/>
        <v>326</v>
      </c>
    </row>
    <row r="947" spans="1:16" s="6" customFormat="1" ht="20.25" x14ac:dyDescent="0.3">
      <c r="A947" s="46" t="s">
        <v>44</v>
      </c>
      <c r="B947" s="82" t="s">
        <v>283</v>
      </c>
      <c r="C947" s="22" t="s">
        <v>129</v>
      </c>
      <c r="D947" s="22" t="s">
        <v>60</v>
      </c>
      <c r="E947" s="23" t="s">
        <v>225</v>
      </c>
      <c r="F947" s="71" t="s">
        <v>45</v>
      </c>
      <c r="G947" s="87">
        <v>326</v>
      </c>
      <c r="H947" s="16"/>
      <c r="I947" s="16"/>
      <c r="J947" s="16"/>
      <c r="K947" s="16"/>
      <c r="L947" s="16"/>
      <c r="M947" s="4"/>
      <c r="N947" s="4"/>
      <c r="O947" s="4"/>
      <c r="P947" s="4"/>
    </row>
    <row r="948" spans="1:16" ht="37.5" x14ac:dyDescent="0.3">
      <c r="A948" s="48" t="s">
        <v>13</v>
      </c>
      <c r="B948" s="82" t="s">
        <v>283</v>
      </c>
      <c r="C948" s="22" t="s">
        <v>129</v>
      </c>
      <c r="D948" s="22" t="s">
        <v>60</v>
      </c>
      <c r="E948" s="23" t="s">
        <v>226</v>
      </c>
      <c r="F948" s="71"/>
      <c r="G948" s="88">
        <f>G949+G951+G954</f>
        <v>45755.8</v>
      </c>
    </row>
    <row r="949" spans="1:16" ht="20.25" x14ac:dyDescent="0.3">
      <c r="A949" s="48" t="s">
        <v>364</v>
      </c>
      <c r="B949" s="82" t="s">
        <v>283</v>
      </c>
      <c r="C949" s="22" t="s">
        <v>129</v>
      </c>
      <c r="D949" s="22" t="s">
        <v>60</v>
      </c>
      <c r="E949" s="23" t="s">
        <v>227</v>
      </c>
      <c r="F949" s="71"/>
      <c r="G949" s="88">
        <f t="shared" ref="G949" si="223">SUM(G950)</f>
        <v>11630.5</v>
      </c>
    </row>
    <row r="950" spans="1:16" s="6" customFormat="1" ht="20.25" x14ac:dyDescent="0.3">
      <c r="A950" s="46" t="s">
        <v>44</v>
      </c>
      <c r="B950" s="82" t="s">
        <v>283</v>
      </c>
      <c r="C950" s="22" t="s">
        <v>129</v>
      </c>
      <c r="D950" s="22" t="s">
        <v>60</v>
      </c>
      <c r="E950" s="23" t="s">
        <v>227</v>
      </c>
      <c r="F950" s="71" t="s">
        <v>45</v>
      </c>
      <c r="G950" s="87">
        <f>11630.4+0.1</f>
        <v>11630.5</v>
      </c>
      <c r="H950" s="16"/>
      <c r="I950" s="16"/>
      <c r="J950" s="16"/>
      <c r="K950" s="16"/>
      <c r="L950" s="16"/>
      <c r="M950" s="4"/>
      <c r="N950" s="4"/>
      <c r="O950" s="4"/>
      <c r="P950" s="4"/>
    </row>
    <row r="951" spans="1:16" ht="43.5" customHeight="1" x14ac:dyDescent="0.3">
      <c r="A951" s="46" t="s">
        <v>228</v>
      </c>
      <c r="B951" s="82" t="s">
        <v>283</v>
      </c>
      <c r="C951" s="22" t="s">
        <v>129</v>
      </c>
      <c r="D951" s="22" t="s">
        <v>60</v>
      </c>
      <c r="E951" s="23" t="s">
        <v>229</v>
      </c>
      <c r="F951" s="71"/>
      <c r="G951" s="88">
        <f>+G953+G952</f>
        <v>15623.6</v>
      </c>
    </row>
    <row r="952" spans="1:16" s="6" customFormat="1" ht="20.25" x14ac:dyDescent="0.3">
      <c r="A952" s="46" t="s">
        <v>44</v>
      </c>
      <c r="B952" s="82" t="s">
        <v>283</v>
      </c>
      <c r="C952" s="22" t="s">
        <v>129</v>
      </c>
      <c r="D952" s="22" t="s">
        <v>60</v>
      </c>
      <c r="E952" s="23" t="s">
        <v>229</v>
      </c>
      <c r="F952" s="71" t="s">
        <v>45</v>
      </c>
      <c r="G952" s="87">
        <v>14920.1</v>
      </c>
      <c r="H952" s="16"/>
      <c r="I952" s="16"/>
      <c r="J952" s="16"/>
      <c r="K952" s="16"/>
      <c r="L952" s="16"/>
      <c r="M952" s="4"/>
      <c r="N952" s="4"/>
      <c r="O952" s="4"/>
      <c r="P952" s="4"/>
    </row>
    <row r="953" spans="1:16" s="6" customFormat="1" ht="56.25" x14ac:dyDescent="0.3">
      <c r="A953" s="46" t="s">
        <v>73</v>
      </c>
      <c r="B953" s="82" t="s">
        <v>283</v>
      </c>
      <c r="C953" s="22" t="s">
        <v>129</v>
      </c>
      <c r="D953" s="22" t="s">
        <v>60</v>
      </c>
      <c r="E953" s="23" t="s">
        <v>229</v>
      </c>
      <c r="F953" s="71" t="s">
        <v>74</v>
      </c>
      <c r="G953" s="87">
        <v>703.5</v>
      </c>
      <c r="H953" s="16"/>
      <c r="I953" s="16"/>
      <c r="J953" s="16"/>
      <c r="K953" s="16"/>
      <c r="L953" s="16"/>
      <c r="M953" s="4"/>
      <c r="N953" s="4"/>
      <c r="O953" s="4"/>
      <c r="P953" s="4"/>
    </row>
    <row r="954" spans="1:16" ht="37.5" x14ac:dyDescent="0.3">
      <c r="A954" s="48" t="s">
        <v>57</v>
      </c>
      <c r="B954" s="82" t="s">
        <v>283</v>
      </c>
      <c r="C954" s="22" t="s">
        <v>129</v>
      </c>
      <c r="D954" s="22" t="s">
        <v>60</v>
      </c>
      <c r="E954" s="23" t="s">
        <v>306</v>
      </c>
      <c r="F954" s="70"/>
      <c r="G954" s="87">
        <f t="shared" ref="G954" si="224">+G955</f>
        <v>18501.7</v>
      </c>
    </row>
    <row r="955" spans="1:16" s="6" customFormat="1" ht="20.25" x14ac:dyDescent="0.3">
      <c r="A955" s="46" t="s">
        <v>44</v>
      </c>
      <c r="B955" s="82" t="s">
        <v>283</v>
      </c>
      <c r="C955" s="22" t="s">
        <v>129</v>
      </c>
      <c r="D955" s="22" t="s">
        <v>60</v>
      </c>
      <c r="E955" s="21" t="s">
        <v>306</v>
      </c>
      <c r="F955" s="70" t="s">
        <v>45</v>
      </c>
      <c r="G955" s="87">
        <v>18501.7</v>
      </c>
      <c r="H955" s="16"/>
      <c r="I955" s="16"/>
      <c r="J955" s="16"/>
      <c r="K955" s="16"/>
      <c r="L955" s="16"/>
      <c r="M955" s="4"/>
      <c r="N955" s="4"/>
      <c r="O955" s="4"/>
      <c r="P955" s="4"/>
    </row>
    <row r="956" spans="1:16" s="3" customFormat="1" ht="20.25" x14ac:dyDescent="0.3">
      <c r="A956" s="46" t="s">
        <v>247</v>
      </c>
      <c r="B956" s="69" t="s">
        <v>283</v>
      </c>
      <c r="C956" s="22" t="s">
        <v>129</v>
      </c>
      <c r="D956" s="22" t="s">
        <v>129</v>
      </c>
      <c r="E956" s="27"/>
      <c r="F956" s="70"/>
      <c r="G956" s="87">
        <f>G957</f>
        <v>150</v>
      </c>
      <c r="H956" s="16"/>
      <c r="I956" s="16"/>
      <c r="J956" s="16"/>
      <c r="K956" s="16"/>
      <c r="L956" s="16"/>
      <c r="M956" s="4"/>
      <c r="N956" s="4"/>
      <c r="O956" s="4"/>
      <c r="P956" s="4"/>
    </row>
    <row r="957" spans="1:16" ht="37.5" x14ac:dyDescent="0.3">
      <c r="A957" s="45" t="s">
        <v>626</v>
      </c>
      <c r="B957" s="69" t="s">
        <v>283</v>
      </c>
      <c r="C957" s="21" t="s">
        <v>129</v>
      </c>
      <c r="D957" s="21" t="s">
        <v>129</v>
      </c>
      <c r="E957" s="22" t="s">
        <v>55</v>
      </c>
      <c r="F957" s="70"/>
      <c r="G957" s="87">
        <f t="shared" ref="G957:G960" si="225">G958</f>
        <v>150</v>
      </c>
    </row>
    <row r="958" spans="1:16" ht="20.25" x14ac:dyDescent="0.3">
      <c r="A958" s="54" t="s">
        <v>418</v>
      </c>
      <c r="B958" s="69" t="s">
        <v>283</v>
      </c>
      <c r="C958" s="21" t="s">
        <v>129</v>
      </c>
      <c r="D958" s="21" t="s">
        <v>129</v>
      </c>
      <c r="E958" s="22" t="s">
        <v>722</v>
      </c>
      <c r="F958" s="70"/>
      <c r="G958" s="87">
        <f t="shared" si="225"/>
        <v>150</v>
      </c>
    </row>
    <row r="959" spans="1:16" ht="20.25" x14ac:dyDescent="0.3">
      <c r="A959" s="45" t="s">
        <v>22</v>
      </c>
      <c r="B959" s="69" t="s">
        <v>283</v>
      </c>
      <c r="C959" s="21" t="s">
        <v>129</v>
      </c>
      <c r="D959" s="21" t="s">
        <v>129</v>
      </c>
      <c r="E959" s="22" t="s">
        <v>736</v>
      </c>
      <c r="F959" s="70"/>
      <c r="G959" s="87">
        <f t="shared" si="225"/>
        <v>150</v>
      </c>
    </row>
    <row r="960" spans="1:16" ht="37.5" x14ac:dyDescent="0.3">
      <c r="A960" s="45" t="s">
        <v>735</v>
      </c>
      <c r="B960" s="69" t="s">
        <v>283</v>
      </c>
      <c r="C960" s="21" t="s">
        <v>129</v>
      </c>
      <c r="D960" s="21" t="s">
        <v>129</v>
      </c>
      <c r="E960" s="22" t="s">
        <v>737</v>
      </c>
      <c r="F960" s="70"/>
      <c r="G960" s="87">
        <f t="shared" si="225"/>
        <v>150</v>
      </c>
    </row>
    <row r="961" spans="1:16" s="3" customFormat="1" ht="20.25" x14ac:dyDescent="0.3">
      <c r="A961" s="46" t="s">
        <v>44</v>
      </c>
      <c r="B961" s="69" t="s">
        <v>283</v>
      </c>
      <c r="C961" s="21" t="s">
        <v>129</v>
      </c>
      <c r="D961" s="21" t="s">
        <v>129</v>
      </c>
      <c r="E961" s="21" t="s">
        <v>737</v>
      </c>
      <c r="F961" s="70" t="s">
        <v>45</v>
      </c>
      <c r="G961" s="87">
        <v>150</v>
      </c>
      <c r="H961" s="16"/>
      <c r="I961" s="16"/>
      <c r="J961" s="16"/>
      <c r="K961" s="16"/>
      <c r="L961" s="16"/>
      <c r="M961" s="4"/>
      <c r="N961" s="4"/>
      <c r="O961" s="4"/>
      <c r="P961" s="4"/>
    </row>
    <row r="962" spans="1:16" s="3" customFormat="1" ht="20.25" x14ac:dyDescent="0.3">
      <c r="A962" s="46" t="s">
        <v>230</v>
      </c>
      <c r="B962" s="82" t="s">
        <v>283</v>
      </c>
      <c r="C962" s="22" t="s">
        <v>129</v>
      </c>
      <c r="D962" s="22" t="s">
        <v>95</v>
      </c>
      <c r="E962" s="22"/>
      <c r="F962" s="77"/>
      <c r="G962" s="88">
        <f>+G963+G998</f>
        <v>76016.399999999994</v>
      </c>
      <c r="H962" s="16"/>
      <c r="I962" s="16"/>
      <c r="J962" s="16"/>
      <c r="K962" s="16"/>
      <c r="L962" s="16"/>
      <c r="M962" s="4"/>
      <c r="N962" s="4"/>
      <c r="O962" s="4"/>
      <c r="P962" s="4"/>
    </row>
    <row r="963" spans="1:16" ht="37.5" x14ac:dyDescent="0.3">
      <c r="A963" s="48" t="s">
        <v>377</v>
      </c>
      <c r="B963" s="82" t="s">
        <v>283</v>
      </c>
      <c r="C963" s="22" t="s">
        <v>129</v>
      </c>
      <c r="D963" s="22" t="s">
        <v>95</v>
      </c>
      <c r="E963" s="22" t="s">
        <v>200</v>
      </c>
      <c r="F963" s="77"/>
      <c r="G963" s="88">
        <f>G964+G970</f>
        <v>75869</v>
      </c>
    </row>
    <row r="964" spans="1:16" ht="15.75" customHeight="1" x14ac:dyDescent="0.3">
      <c r="A964" s="48" t="s">
        <v>418</v>
      </c>
      <c r="B964" s="82" t="s">
        <v>283</v>
      </c>
      <c r="C964" s="22" t="s">
        <v>129</v>
      </c>
      <c r="D964" s="22" t="s">
        <v>95</v>
      </c>
      <c r="E964" s="23" t="s">
        <v>196</v>
      </c>
      <c r="F964" s="71"/>
      <c r="G964" s="88">
        <f t="shared" ref="G964" si="226">G965</f>
        <v>38796</v>
      </c>
    </row>
    <row r="965" spans="1:16" ht="20.25" x14ac:dyDescent="0.3">
      <c r="A965" s="48" t="s">
        <v>51</v>
      </c>
      <c r="B965" s="82" t="s">
        <v>283</v>
      </c>
      <c r="C965" s="22" t="s">
        <v>129</v>
      </c>
      <c r="D965" s="22" t="s">
        <v>95</v>
      </c>
      <c r="E965" s="23" t="s">
        <v>216</v>
      </c>
      <c r="F965" s="71"/>
      <c r="G965" s="88">
        <f>SUM(G966+G968)</f>
        <v>38796</v>
      </c>
    </row>
    <row r="966" spans="1:16" ht="56.25" x14ac:dyDescent="0.3">
      <c r="A966" s="64" t="s">
        <v>351</v>
      </c>
      <c r="B966" s="82" t="s">
        <v>283</v>
      </c>
      <c r="C966" s="22" t="s">
        <v>129</v>
      </c>
      <c r="D966" s="22" t="s">
        <v>95</v>
      </c>
      <c r="E966" s="23" t="s">
        <v>659</v>
      </c>
      <c r="F966" s="71"/>
      <c r="G966" s="87">
        <f t="shared" ref="G966" si="227">+G967</f>
        <v>33716.9</v>
      </c>
    </row>
    <row r="967" spans="1:16" s="6" customFormat="1" ht="20.25" x14ac:dyDescent="0.3">
      <c r="A967" s="46" t="s">
        <v>332</v>
      </c>
      <c r="B967" s="82" t="s">
        <v>283</v>
      </c>
      <c r="C967" s="22" t="s">
        <v>129</v>
      </c>
      <c r="D967" s="22" t="s">
        <v>95</v>
      </c>
      <c r="E967" s="23" t="s">
        <v>659</v>
      </c>
      <c r="F967" s="71" t="s">
        <v>336</v>
      </c>
      <c r="G967" s="87">
        <v>33716.9</v>
      </c>
      <c r="H967" s="16"/>
      <c r="I967" s="16"/>
      <c r="J967" s="16"/>
      <c r="K967" s="16"/>
      <c r="L967" s="16"/>
      <c r="M967" s="4"/>
      <c r="N967" s="4"/>
      <c r="O967" s="4"/>
      <c r="P967" s="4"/>
    </row>
    <row r="968" spans="1:16" ht="37.5" x14ac:dyDescent="0.3">
      <c r="A968" s="64" t="s">
        <v>223</v>
      </c>
      <c r="B968" s="82" t="s">
        <v>283</v>
      </c>
      <c r="C968" s="22" t="s">
        <v>129</v>
      </c>
      <c r="D968" s="22" t="s">
        <v>95</v>
      </c>
      <c r="E968" s="23" t="s">
        <v>217</v>
      </c>
      <c r="F968" s="71"/>
      <c r="G968" s="87">
        <f t="shared" ref="G968" si="228">+G969</f>
        <v>5079.1000000000004</v>
      </c>
    </row>
    <row r="969" spans="1:16" s="6" customFormat="1" ht="20.25" x14ac:dyDescent="0.3">
      <c r="A969" s="46" t="s">
        <v>332</v>
      </c>
      <c r="B969" s="82" t="s">
        <v>283</v>
      </c>
      <c r="C969" s="22" t="s">
        <v>129</v>
      </c>
      <c r="D969" s="22" t="s">
        <v>95</v>
      </c>
      <c r="E969" s="23" t="s">
        <v>217</v>
      </c>
      <c r="F969" s="71" t="s">
        <v>336</v>
      </c>
      <c r="G969" s="87">
        <v>5079.1000000000004</v>
      </c>
      <c r="H969" s="16"/>
      <c r="I969" s="16"/>
      <c r="J969" s="16"/>
      <c r="K969" s="16"/>
      <c r="L969" s="16"/>
      <c r="M969" s="4"/>
      <c r="N969" s="4"/>
      <c r="O969" s="4"/>
      <c r="P969" s="4"/>
    </row>
    <row r="970" spans="1:16" ht="20.25" x14ac:dyDescent="0.3">
      <c r="A970" s="48" t="s">
        <v>341</v>
      </c>
      <c r="B970" s="82" t="s">
        <v>283</v>
      </c>
      <c r="C970" s="22" t="s">
        <v>129</v>
      </c>
      <c r="D970" s="22" t="s">
        <v>95</v>
      </c>
      <c r="E970" s="23" t="s">
        <v>205</v>
      </c>
      <c r="F970" s="71"/>
      <c r="G970" s="88">
        <f>G971+G978+G987</f>
        <v>37073</v>
      </c>
    </row>
    <row r="971" spans="1:16" ht="20.25" x14ac:dyDescent="0.3">
      <c r="A971" s="48" t="s">
        <v>37</v>
      </c>
      <c r="B971" s="82" t="s">
        <v>283</v>
      </c>
      <c r="C971" s="22" t="s">
        <v>129</v>
      </c>
      <c r="D971" s="22" t="s">
        <v>95</v>
      </c>
      <c r="E971" s="23" t="s">
        <v>224</v>
      </c>
      <c r="F971" s="71"/>
      <c r="G971" s="88">
        <f>+G972+G976</f>
        <v>1950.1</v>
      </c>
    </row>
    <row r="972" spans="1:16" ht="37.5" x14ac:dyDescent="0.3">
      <c r="A972" s="48" t="s">
        <v>231</v>
      </c>
      <c r="B972" s="82" t="s">
        <v>283</v>
      </c>
      <c r="C972" s="22" t="s">
        <v>129</v>
      </c>
      <c r="D972" s="22" t="s">
        <v>95</v>
      </c>
      <c r="E972" s="23" t="s">
        <v>369</v>
      </c>
      <c r="F972" s="71"/>
      <c r="G972" s="88">
        <f>SUM(G973:G975)</f>
        <v>93</v>
      </c>
    </row>
    <row r="973" spans="1:16" s="6" customFormat="1" ht="20.25" x14ac:dyDescent="0.3">
      <c r="A973" s="65" t="s">
        <v>47</v>
      </c>
      <c r="B973" s="82" t="s">
        <v>283</v>
      </c>
      <c r="C973" s="22" t="s">
        <v>129</v>
      </c>
      <c r="D973" s="22" t="s">
        <v>95</v>
      </c>
      <c r="E973" s="23" t="s">
        <v>369</v>
      </c>
      <c r="F973" s="71" t="s">
        <v>49</v>
      </c>
      <c r="G973" s="87">
        <v>24.3</v>
      </c>
      <c r="H973" s="16"/>
      <c r="I973" s="16"/>
      <c r="J973" s="16"/>
      <c r="K973" s="16"/>
      <c r="L973" s="16"/>
      <c r="M973" s="4"/>
      <c r="N973" s="4"/>
      <c r="O973" s="4"/>
      <c r="P973" s="4"/>
    </row>
    <row r="974" spans="1:16" s="6" customFormat="1" ht="37.5" x14ac:dyDescent="0.3">
      <c r="A974" s="47" t="s">
        <v>23</v>
      </c>
      <c r="B974" s="82" t="s">
        <v>283</v>
      </c>
      <c r="C974" s="22" t="s">
        <v>129</v>
      </c>
      <c r="D974" s="22" t="s">
        <v>95</v>
      </c>
      <c r="E974" s="23" t="s">
        <v>369</v>
      </c>
      <c r="F974" s="71" t="s">
        <v>24</v>
      </c>
      <c r="G974" s="87">
        <v>35.4</v>
      </c>
      <c r="H974" s="16"/>
      <c r="I974" s="16"/>
      <c r="J974" s="16"/>
      <c r="K974" s="16"/>
      <c r="L974" s="16"/>
      <c r="M974" s="4"/>
      <c r="N974" s="4"/>
      <c r="O974" s="4"/>
      <c r="P974" s="4"/>
    </row>
    <row r="975" spans="1:16" s="6" customFormat="1" ht="20.25" x14ac:dyDescent="0.3">
      <c r="A975" s="47" t="s">
        <v>40</v>
      </c>
      <c r="B975" s="82" t="s">
        <v>283</v>
      </c>
      <c r="C975" s="22" t="s">
        <v>129</v>
      </c>
      <c r="D975" s="22" t="s">
        <v>95</v>
      </c>
      <c r="E975" s="23" t="s">
        <v>369</v>
      </c>
      <c r="F975" s="71" t="s">
        <v>41</v>
      </c>
      <c r="G975" s="87">
        <v>33.299999999999997</v>
      </c>
      <c r="H975" s="16"/>
      <c r="I975" s="16"/>
      <c r="J975" s="16"/>
      <c r="K975" s="16"/>
      <c r="L975" s="16"/>
      <c r="M975" s="4"/>
      <c r="N975" s="4"/>
      <c r="O975" s="4"/>
      <c r="P975" s="4"/>
    </row>
    <row r="976" spans="1:16" ht="20.25" x14ac:dyDescent="0.3">
      <c r="A976" s="46" t="s">
        <v>232</v>
      </c>
      <c r="B976" s="82" t="s">
        <v>283</v>
      </c>
      <c r="C976" s="22" t="s">
        <v>129</v>
      </c>
      <c r="D976" s="22" t="s">
        <v>95</v>
      </c>
      <c r="E976" s="23" t="s">
        <v>370</v>
      </c>
      <c r="F976" s="71"/>
      <c r="G976" s="88">
        <f t="shared" ref="G976" si="229">+G977</f>
        <v>1857.1</v>
      </c>
    </row>
    <row r="977" spans="1:16" s="6" customFormat="1" ht="20.25" x14ac:dyDescent="0.3">
      <c r="A977" s="46" t="s">
        <v>44</v>
      </c>
      <c r="B977" s="82" t="s">
        <v>283</v>
      </c>
      <c r="C977" s="22" t="s">
        <v>129</v>
      </c>
      <c r="D977" s="22" t="s">
        <v>95</v>
      </c>
      <c r="E977" s="23" t="s">
        <v>370</v>
      </c>
      <c r="F977" s="71" t="s">
        <v>45</v>
      </c>
      <c r="G977" s="87">
        <v>1857.1</v>
      </c>
      <c r="H977" s="16"/>
      <c r="I977" s="16"/>
      <c r="J977" s="16"/>
      <c r="K977" s="16"/>
      <c r="L977" s="16"/>
      <c r="M977" s="4"/>
      <c r="N977" s="4"/>
      <c r="O977" s="4"/>
      <c r="P977" s="4"/>
    </row>
    <row r="978" spans="1:16" ht="37.5" x14ac:dyDescent="0.3">
      <c r="A978" s="45" t="s">
        <v>13</v>
      </c>
      <c r="B978" s="82" t="s">
        <v>283</v>
      </c>
      <c r="C978" s="22" t="s">
        <v>129</v>
      </c>
      <c r="D978" s="22" t="s">
        <v>95</v>
      </c>
      <c r="E978" s="23" t="s">
        <v>226</v>
      </c>
      <c r="F978" s="71"/>
      <c r="G978" s="88">
        <f>G979+G981+G985</f>
        <v>16908.8</v>
      </c>
    </row>
    <row r="979" spans="1:16" ht="20.25" x14ac:dyDescent="0.3">
      <c r="A979" s="48" t="s">
        <v>337</v>
      </c>
      <c r="B979" s="82" t="s">
        <v>283</v>
      </c>
      <c r="C979" s="22" t="s">
        <v>129</v>
      </c>
      <c r="D979" s="22" t="s">
        <v>95</v>
      </c>
      <c r="E979" s="23" t="s">
        <v>371</v>
      </c>
      <c r="F979" s="71"/>
      <c r="G979" s="87">
        <f t="shared" ref="G979" si="230">SUM(G980)</f>
        <v>2596.6999999999998</v>
      </c>
    </row>
    <row r="980" spans="1:16" s="6" customFormat="1" ht="20.25" x14ac:dyDescent="0.3">
      <c r="A980" s="46" t="s">
        <v>332</v>
      </c>
      <c r="B980" s="82" t="s">
        <v>283</v>
      </c>
      <c r="C980" s="22" t="s">
        <v>129</v>
      </c>
      <c r="D980" s="22" t="s">
        <v>95</v>
      </c>
      <c r="E980" s="23" t="s">
        <v>371</v>
      </c>
      <c r="F980" s="71" t="s">
        <v>336</v>
      </c>
      <c r="G980" s="87">
        <v>2596.6999999999998</v>
      </c>
      <c r="H980" s="16"/>
      <c r="I980" s="16"/>
      <c r="J980" s="16"/>
      <c r="K980" s="16"/>
      <c r="L980" s="16"/>
      <c r="M980" s="4"/>
      <c r="N980" s="4"/>
      <c r="O980" s="4"/>
      <c r="P980" s="4"/>
    </row>
    <row r="981" spans="1:16" ht="20.25" x14ac:dyDescent="0.3">
      <c r="A981" s="45" t="s">
        <v>233</v>
      </c>
      <c r="B981" s="82" t="s">
        <v>283</v>
      </c>
      <c r="C981" s="21" t="s">
        <v>129</v>
      </c>
      <c r="D981" s="21" t="s">
        <v>95</v>
      </c>
      <c r="E981" s="23" t="s">
        <v>372</v>
      </c>
      <c r="F981" s="70"/>
      <c r="G981" s="87">
        <f>+G982+G983+G984</f>
        <v>10358.199999999999</v>
      </c>
    </row>
    <row r="982" spans="1:16" s="6" customFormat="1" ht="24.75" customHeight="1" x14ac:dyDescent="0.3">
      <c r="A982" s="47" t="s">
        <v>18</v>
      </c>
      <c r="B982" s="82" t="s">
        <v>283</v>
      </c>
      <c r="C982" s="22" t="s">
        <v>129</v>
      </c>
      <c r="D982" s="22" t="s">
        <v>95</v>
      </c>
      <c r="E982" s="22" t="s">
        <v>372</v>
      </c>
      <c r="F982" s="71" t="s">
        <v>19</v>
      </c>
      <c r="G982" s="87">
        <v>9579.2999999999993</v>
      </c>
      <c r="H982" s="16"/>
      <c r="I982" s="16"/>
      <c r="J982" s="16"/>
      <c r="K982" s="16"/>
      <c r="L982" s="16"/>
      <c r="M982" s="4"/>
      <c r="N982" s="4"/>
      <c r="O982" s="4"/>
      <c r="P982" s="4"/>
    </row>
    <row r="983" spans="1:16" s="6" customFormat="1" ht="37.5" x14ac:dyDescent="0.3">
      <c r="A983" s="47" t="s">
        <v>23</v>
      </c>
      <c r="B983" s="82" t="s">
        <v>283</v>
      </c>
      <c r="C983" s="22" t="s">
        <v>129</v>
      </c>
      <c r="D983" s="22" t="s">
        <v>95</v>
      </c>
      <c r="E983" s="22" t="s">
        <v>372</v>
      </c>
      <c r="F983" s="71" t="s">
        <v>24</v>
      </c>
      <c r="G983" s="87">
        <f>777.8+0.1</f>
        <v>777.9</v>
      </c>
      <c r="H983" s="16"/>
      <c r="I983" s="16"/>
      <c r="J983" s="16"/>
      <c r="K983" s="16"/>
      <c r="L983" s="16"/>
      <c r="M983" s="4"/>
      <c r="N983" s="4"/>
      <c r="O983" s="4"/>
      <c r="P983" s="4"/>
    </row>
    <row r="984" spans="1:16" s="6" customFormat="1" ht="20.25" x14ac:dyDescent="0.3">
      <c r="A984" s="47" t="s">
        <v>26</v>
      </c>
      <c r="B984" s="82" t="s">
        <v>283</v>
      </c>
      <c r="C984" s="22" t="s">
        <v>129</v>
      </c>
      <c r="D984" s="22" t="s">
        <v>95</v>
      </c>
      <c r="E984" s="22" t="s">
        <v>372</v>
      </c>
      <c r="F984" s="71" t="s">
        <v>27</v>
      </c>
      <c r="G984" s="87">
        <v>1</v>
      </c>
      <c r="H984" s="16"/>
      <c r="I984" s="16"/>
      <c r="J984" s="16"/>
      <c r="K984" s="16"/>
      <c r="L984" s="16"/>
      <c r="M984" s="4"/>
      <c r="N984" s="4"/>
      <c r="O984" s="4"/>
      <c r="P984" s="4"/>
    </row>
    <row r="985" spans="1:16" ht="37.5" x14ac:dyDescent="0.3">
      <c r="A985" s="46" t="s">
        <v>57</v>
      </c>
      <c r="B985" s="82" t="s">
        <v>283</v>
      </c>
      <c r="C985" s="21" t="s">
        <v>129</v>
      </c>
      <c r="D985" s="21" t="s">
        <v>95</v>
      </c>
      <c r="E985" s="24" t="s">
        <v>306</v>
      </c>
      <c r="F985" s="72"/>
      <c r="G985" s="87">
        <f t="shared" ref="G985" si="231">+G986</f>
        <v>3953.9</v>
      </c>
    </row>
    <row r="986" spans="1:16" s="6" customFormat="1" ht="23.25" customHeight="1" x14ac:dyDescent="0.3">
      <c r="A986" s="47" t="s">
        <v>18</v>
      </c>
      <c r="B986" s="82" t="s">
        <v>283</v>
      </c>
      <c r="C986" s="21" t="s">
        <v>129</v>
      </c>
      <c r="D986" s="21" t="s">
        <v>95</v>
      </c>
      <c r="E986" s="21" t="s">
        <v>306</v>
      </c>
      <c r="F986" s="70" t="s">
        <v>19</v>
      </c>
      <c r="G986" s="87">
        <v>3953.9</v>
      </c>
      <c r="H986" s="16"/>
      <c r="I986" s="16"/>
      <c r="J986" s="16"/>
      <c r="K986" s="16"/>
      <c r="L986" s="16"/>
      <c r="M986" s="4"/>
      <c r="N986" s="4"/>
      <c r="O986" s="4"/>
      <c r="P986" s="4"/>
    </row>
    <row r="987" spans="1:16" ht="20.25" x14ac:dyDescent="0.3">
      <c r="A987" s="48" t="s">
        <v>51</v>
      </c>
      <c r="B987" s="82" t="s">
        <v>283</v>
      </c>
      <c r="C987" s="22" t="s">
        <v>129</v>
      </c>
      <c r="D987" s="22" t="s">
        <v>95</v>
      </c>
      <c r="E987" s="23" t="s">
        <v>366</v>
      </c>
      <c r="F987" s="71"/>
      <c r="G987" s="88">
        <f>SUM(G988+G990+G992+G994+G996)</f>
        <v>18214.099999999999</v>
      </c>
    </row>
    <row r="988" spans="1:16" ht="20.25" x14ac:dyDescent="0.3">
      <c r="A988" s="48" t="s">
        <v>458</v>
      </c>
      <c r="B988" s="82" t="s">
        <v>283</v>
      </c>
      <c r="C988" s="22" t="s">
        <v>129</v>
      </c>
      <c r="D988" s="22" t="s">
        <v>95</v>
      </c>
      <c r="E988" s="23" t="s">
        <v>373</v>
      </c>
      <c r="F988" s="71"/>
      <c r="G988" s="87">
        <f t="shared" ref="G988" si="232">SUM(G989)</f>
        <v>3370.5</v>
      </c>
    </row>
    <row r="989" spans="1:16" s="6" customFormat="1" ht="37.5" x14ac:dyDescent="0.3">
      <c r="A989" s="47" t="s">
        <v>137</v>
      </c>
      <c r="B989" s="82" t="s">
        <v>283</v>
      </c>
      <c r="C989" s="22" t="s">
        <v>129</v>
      </c>
      <c r="D989" s="22" t="s">
        <v>95</v>
      </c>
      <c r="E989" s="23" t="s">
        <v>373</v>
      </c>
      <c r="F989" s="71" t="s">
        <v>138</v>
      </c>
      <c r="G989" s="87">
        <v>3370.5</v>
      </c>
      <c r="H989" s="16"/>
      <c r="I989" s="16"/>
      <c r="J989" s="16"/>
      <c r="K989" s="16"/>
      <c r="L989" s="16"/>
      <c r="M989" s="4"/>
      <c r="N989" s="4"/>
      <c r="O989" s="4"/>
      <c r="P989" s="4"/>
    </row>
    <row r="990" spans="1:16" ht="20.25" x14ac:dyDescent="0.3">
      <c r="A990" s="48" t="s">
        <v>234</v>
      </c>
      <c r="B990" s="82" t="s">
        <v>283</v>
      </c>
      <c r="C990" s="22" t="s">
        <v>129</v>
      </c>
      <c r="D990" s="22" t="s">
        <v>95</v>
      </c>
      <c r="E990" s="23" t="s">
        <v>374</v>
      </c>
      <c r="F990" s="71"/>
      <c r="G990" s="87">
        <f t="shared" ref="G990" si="233">SUM(G991)</f>
        <v>651.4</v>
      </c>
    </row>
    <row r="991" spans="1:16" s="6" customFormat="1" ht="37.5" x14ac:dyDescent="0.3">
      <c r="A991" s="47" t="s">
        <v>137</v>
      </c>
      <c r="B991" s="82" t="s">
        <v>283</v>
      </c>
      <c r="C991" s="22" t="s">
        <v>129</v>
      </c>
      <c r="D991" s="22" t="s">
        <v>95</v>
      </c>
      <c r="E991" s="23" t="s">
        <v>374</v>
      </c>
      <c r="F991" s="71" t="s">
        <v>138</v>
      </c>
      <c r="G991" s="87">
        <v>651.4</v>
      </c>
      <c r="H991" s="16"/>
      <c r="I991" s="16"/>
      <c r="J991" s="16"/>
      <c r="K991" s="16"/>
      <c r="L991" s="16"/>
      <c r="M991" s="4"/>
      <c r="N991" s="4"/>
      <c r="O991" s="4"/>
      <c r="P991" s="4"/>
    </row>
    <row r="992" spans="1:16" ht="20.25" x14ac:dyDescent="0.3">
      <c r="A992" s="48" t="s">
        <v>235</v>
      </c>
      <c r="B992" s="82" t="s">
        <v>283</v>
      </c>
      <c r="C992" s="22" t="s">
        <v>129</v>
      </c>
      <c r="D992" s="22" t="s">
        <v>95</v>
      </c>
      <c r="E992" s="23" t="s">
        <v>375</v>
      </c>
      <c r="F992" s="71"/>
      <c r="G992" s="87">
        <f t="shared" ref="G992" si="234">SUM(G993)</f>
        <v>200</v>
      </c>
    </row>
    <row r="993" spans="1:16" s="6" customFormat="1" ht="37.5" x14ac:dyDescent="0.3">
      <c r="A993" s="47" t="s">
        <v>137</v>
      </c>
      <c r="B993" s="82" t="s">
        <v>283</v>
      </c>
      <c r="C993" s="22" t="s">
        <v>129</v>
      </c>
      <c r="D993" s="22" t="s">
        <v>95</v>
      </c>
      <c r="E993" s="23" t="s">
        <v>375</v>
      </c>
      <c r="F993" s="71" t="s">
        <v>138</v>
      </c>
      <c r="G993" s="87">
        <v>200</v>
      </c>
      <c r="H993" s="16"/>
      <c r="I993" s="16"/>
      <c r="J993" s="16"/>
      <c r="K993" s="16"/>
      <c r="L993" s="16"/>
      <c r="M993" s="4"/>
      <c r="N993" s="4"/>
      <c r="O993" s="4"/>
      <c r="P993" s="4"/>
    </row>
    <row r="994" spans="1:16" ht="20.25" x14ac:dyDescent="0.3">
      <c r="A994" s="48" t="s">
        <v>236</v>
      </c>
      <c r="B994" s="82" t="s">
        <v>283</v>
      </c>
      <c r="C994" s="22" t="s">
        <v>129</v>
      </c>
      <c r="D994" s="22" t="s">
        <v>95</v>
      </c>
      <c r="E994" s="23" t="s">
        <v>376</v>
      </c>
      <c r="F994" s="71"/>
      <c r="G994" s="87">
        <f t="shared" ref="G994" si="235">SUM(G995)</f>
        <v>386.2</v>
      </c>
    </row>
    <row r="995" spans="1:16" s="6" customFormat="1" ht="20.25" x14ac:dyDescent="0.3">
      <c r="A995" s="47" t="s">
        <v>237</v>
      </c>
      <c r="B995" s="82" t="s">
        <v>283</v>
      </c>
      <c r="C995" s="22" t="s">
        <v>129</v>
      </c>
      <c r="D995" s="22" t="s">
        <v>95</v>
      </c>
      <c r="E995" s="23" t="s">
        <v>376</v>
      </c>
      <c r="F995" s="71" t="s">
        <v>238</v>
      </c>
      <c r="G995" s="87">
        <v>386.2</v>
      </c>
      <c r="H995" s="16"/>
      <c r="I995" s="16"/>
      <c r="J995" s="16"/>
      <c r="K995" s="16"/>
      <c r="L995" s="16"/>
      <c r="M995" s="4"/>
      <c r="N995" s="4"/>
      <c r="O995" s="4"/>
      <c r="P995" s="4"/>
    </row>
    <row r="996" spans="1:16" ht="37.5" x14ac:dyDescent="0.3">
      <c r="A996" s="48" t="s">
        <v>368</v>
      </c>
      <c r="B996" s="82" t="s">
        <v>283</v>
      </c>
      <c r="C996" s="22" t="s">
        <v>129</v>
      </c>
      <c r="D996" s="22" t="s">
        <v>95</v>
      </c>
      <c r="E996" s="23" t="s">
        <v>367</v>
      </c>
      <c r="F996" s="71"/>
      <c r="G996" s="88">
        <f>+G997</f>
        <v>13606</v>
      </c>
    </row>
    <row r="997" spans="1:16" s="6" customFormat="1" ht="20.25" x14ac:dyDescent="0.3">
      <c r="A997" s="46" t="s">
        <v>332</v>
      </c>
      <c r="B997" s="82" t="s">
        <v>283</v>
      </c>
      <c r="C997" s="22" t="s">
        <v>129</v>
      </c>
      <c r="D997" s="22" t="s">
        <v>95</v>
      </c>
      <c r="E997" s="23" t="s">
        <v>367</v>
      </c>
      <c r="F997" s="71" t="s">
        <v>336</v>
      </c>
      <c r="G997" s="87">
        <v>13606</v>
      </c>
      <c r="H997" s="16"/>
      <c r="I997" s="16"/>
      <c r="J997" s="16"/>
      <c r="K997" s="16"/>
      <c r="L997" s="16"/>
      <c r="M997" s="4"/>
      <c r="N997" s="4"/>
      <c r="O997" s="4"/>
      <c r="P997" s="4"/>
    </row>
    <row r="998" spans="1:16" ht="56.25" x14ac:dyDescent="0.3">
      <c r="A998" s="45" t="s">
        <v>496</v>
      </c>
      <c r="B998" s="82" t="s">
        <v>283</v>
      </c>
      <c r="C998" s="21" t="s">
        <v>129</v>
      </c>
      <c r="D998" s="21" t="s">
        <v>95</v>
      </c>
      <c r="E998" s="21" t="s">
        <v>21</v>
      </c>
      <c r="F998" s="70"/>
      <c r="G998" s="87">
        <f>+G999</f>
        <v>147.4</v>
      </c>
    </row>
    <row r="999" spans="1:16" ht="20.25" x14ac:dyDescent="0.3">
      <c r="A999" s="45" t="s">
        <v>341</v>
      </c>
      <c r="B999" s="82" t="s">
        <v>283</v>
      </c>
      <c r="C999" s="21" t="s">
        <v>129</v>
      </c>
      <c r="D999" s="21" t="s">
        <v>95</v>
      </c>
      <c r="E999" s="21" t="s">
        <v>497</v>
      </c>
      <c r="F999" s="70"/>
      <c r="G999" s="87">
        <f>+G1000+G1006+G1003</f>
        <v>147.4</v>
      </c>
    </row>
    <row r="1000" spans="1:16" ht="37.5" x14ac:dyDescent="0.3">
      <c r="A1000" s="45" t="s">
        <v>38</v>
      </c>
      <c r="B1000" s="82" t="s">
        <v>283</v>
      </c>
      <c r="C1000" s="21" t="s">
        <v>129</v>
      </c>
      <c r="D1000" s="21" t="s">
        <v>95</v>
      </c>
      <c r="E1000" s="21" t="s">
        <v>498</v>
      </c>
      <c r="F1000" s="70"/>
      <c r="G1000" s="87">
        <f>+G1001</f>
        <v>50</v>
      </c>
    </row>
    <row r="1001" spans="1:16" ht="37.5" x14ac:dyDescent="0.3">
      <c r="A1001" s="48" t="s">
        <v>632</v>
      </c>
      <c r="B1001" s="82" t="s">
        <v>283</v>
      </c>
      <c r="C1001" s="21" t="s">
        <v>129</v>
      </c>
      <c r="D1001" s="21" t="s">
        <v>95</v>
      </c>
      <c r="E1001" s="22" t="s">
        <v>624</v>
      </c>
      <c r="F1001" s="70"/>
      <c r="G1001" s="87">
        <f>+G1002</f>
        <v>50</v>
      </c>
    </row>
    <row r="1002" spans="1:16" s="6" customFormat="1" ht="37.5" x14ac:dyDescent="0.3">
      <c r="A1002" s="47" t="s">
        <v>23</v>
      </c>
      <c r="B1002" s="82" t="s">
        <v>283</v>
      </c>
      <c r="C1002" s="21" t="s">
        <v>129</v>
      </c>
      <c r="D1002" s="21" t="s">
        <v>95</v>
      </c>
      <c r="E1002" s="21" t="s">
        <v>624</v>
      </c>
      <c r="F1002" s="70" t="s">
        <v>24</v>
      </c>
      <c r="G1002" s="87">
        <v>50</v>
      </c>
      <c r="H1002" s="16"/>
      <c r="I1002" s="16"/>
      <c r="J1002" s="16"/>
      <c r="K1002" s="16"/>
      <c r="L1002" s="16"/>
      <c r="M1002" s="4"/>
      <c r="N1002" s="4"/>
      <c r="O1002" s="4"/>
      <c r="P1002" s="4"/>
    </row>
    <row r="1003" spans="1:16" s="4" customFormat="1" ht="37.5" x14ac:dyDescent="0.3">
      <c r="A1003" s="48" t="s">
        <v>13</v>
      </c>
      <c r="B1003" s="69" t="s">
        <v>283</v>
      </c>
      <c r="C1003" s="22" t="s">
        <v>129</v>
      </c>
      <c r="D1003" s="22" t="s">
        <v>95</v>
      </c>
      <c r="E1003" s="22" t="s">
        <v>423</v>
      </c>
      <c r="F1003" s="71"/>
      <c r="G1003" s="88">
        <f>G1004</f>
        <v>66</v>
      </c>
      <c r="H1003" s="16"/>
      <c r="I1003" s="16"/>
      <c r="J1003" s="16"/>
      <c r="K1003" s="16"/>
      <c r="L1003" s="16"/>
    </row>
    <row r="1004" spans="1:16" s="4" customFormat="1" ht="56.25" x14ac:dyDescent="0.3">
      <c r="A1004" s="48" t="s">
        <v>775</v>
      </c>
      <c r="B1004" s="69" t="s">
        <v>283</v>
      </c>
      <c r="C1004" s="22" t="s">
        <v>129</v>
      </c>
      <c r="D1004" s="22" t="s">
        <v>95</v>
      </c>
      <c r="E1004" s="22" t="s">
        <v>774</v>
      </c>
      <c r="F1004" s="71"/>
      <c r="G1004" s="88">
        <f>G1005</f>
        <v>66</v>
      </c>
      <c r="H1004" s="16"/>
      <c r="I1004" s="16"/>
      <c r="J1004" s="16"/>
      <c r="K1004" s="16"/>
      <c r="L1004" s="16"/>
    </row>
    <row r="1005" spans="1:16" s="3" customFormat="1" ht="29.25" customHeight="1" x14ac:dyDescent="0.3">
      <c r="A1005" s="47" t="s">
        <v>18</v>
      </c>
      <c r="B1005" s="69" t="s">
        <v>283</v>
      </c>
      <c r="C1005" s="22" t="s">
        <v>129</v>
      </c>
      <c r="D1005" s="22" t="s">
        <v>95</v>
      </c>
      <c r="E1005" s="22" t="s">
        <v>774</v>
      </c>
      <c r="F1005" s="71" t="s">
        <v>19</v>
      </c>
      <c r="G1005" s="88">
        <v>66</v>
      </c>
      <c r="H1005" s="16"/>
      <c r="I1005" s="16"/>
      <c r="J1005" s="16"/>
      <c r="K1005" s="16"/>
      <c r="L1005" s="16"/>
      <c r="M1005" s="4"/>
      <c r="N1005" s="4"/>
      <c r="O1005" s="4"/>
      <c r="P1005" s="4"/>
    </row>
    <row r="1006" spans="1:16" s="4" customFormat="1" ht="20.25" x14ac:dyDescent="0.3">
      <c r="A1006" s="47" t="s">
        <v>51</v>
      </c>
      <c r="B1006" s="82" t="s">
        <v>283</v>
      </c>
      <c r="C1006" s="21" t="s">
        <v>129</v>
      </c>
      <c r="D1006" s="21" t="s">
        <v>95</v>
      </c>
      <c r="E1006" s="21" t="s">
        <v>500</v>
      </c>
      <c r="F1006" s="70"/>
      <c r="G1006" s="87">
        <f>G1007</f>
        <v>31.4</v>
      </c>
      <c r="H1006" s="16"/>
      <c r="I1006" s="16"/>
      <c r="J1006" s="16"/>
      <c r="K1006" s="16"/>
      <c r="L1006" s="16"/>
    </row>
    <row r="1007" spans="1:16" s="4" customFormat="1" ht="56.25" x14ac:dyDescent="0.3">
      <c r="A1007" s="47" t="s">
        <v>293</v>
      </c>
      <c r="B1007" s="82" t="s">
        <v>283</v>
      </c>
      <c r="C1007" s="21" t="s">
        <v>129</v>
      </c>
      <c r="D1007" s="21" t="s">
        <v>95</v>
      </c>
      <c r="E1007" s="21" t="s">
        <v>625</v>
      </c>
      <c r="F1007" s="70"/>
      <c r="G1007" s="87">
        <f>G1008</f>
        <v>31.4</v>
      </c>
      <c r="H1007" s="16"/>
      <c r="I1007" s="16"/>
      <c r="J1007" s="16"/>
      <c r="K1007" s="16"/>
      <c r="L1007" s="16"/>
    </row>
    <row r="1008" spans="1:16" s="6" customFormat="1" ht="19.5" customHeight="1" x14ac:dyDescent="0.3">
      <c r="A1008" s="47" t="s">
        <v>18</v>
      </c>
      <c r="B1008" s="82" t="s">
        <v>283</v>
      </c>
      <c r="C1008" s="21" t="s">
        <v>129</v>
      </c>
      <c r="D1008" s="21" t="s">
        <v>95</v>
      </c>
      <c r="E1008" s="21" t="s">
        <v>625</v>
      </c>
      <c r="F1008" s="70" t="s">
        <v>19</v>
      </c>
      <c r="G1008" s="87">
        <v>31.4</v>
      </c>
      <c r="H1008" s="16"/>
      <c r="I1008" s="16"/>
      <c r="J1008" s="16"/>
      <c r="K1008" s="16"/>
      <c r="L1008" s="16"/>
      <c r="M1008" s="4"/>
      <c r="N1008" s="4"/>
      <c r="O1008" s="4"/>
      <c r="P1008" s="4"/>
    </row>
    <row r="1009" spans="1:16" s="7" customFormat="1" ht="20.25" x14ac:dyDescent="0.3">
      <c r="A1009" s="44" t="s">
        <v>149</v>
      </c>
      <c r="B1009" s="82" t="s">
        <v>283</v>
      </c>
      <c r="C1009" s="21" t="s">
        <v>62</v>
      </c>
      <c r="D1009" s="21" t="s">
        <v>8</v>
      </c>
      <c r="E1009" s="21"/>
      <c r="F1009" s="70"/>
      <c r="G1009" s="87">
        <f t="shared" ref="G1009" si="236">SUM(G1010)</f>
        <v>9661.8999999999978</v>
      </c>
      <c r="H1009" s="16"/>
      <c r="I1009" s="16"/>
      <c r="J1009" s="16"/>
      <c r="K1009" s="16"/>
      <c r="L1009" s="16"/>
      <c r="M1009" s="4"/>
      <c r="N1009" s="4"/>
      <c r="O1009" s="4"/>
      <c r="P1009" s="4"/>
    </row>
    <row r="1010" spans="1:16" s="3" customFormat="1" ht="20.25" x14ac:dyDescent="0.3">
      <c r="A1010" s="45" t="s">
        <v>164</v>
      </c>
      <c r="B1010" s="82" t="s">
        <v>283</v>
      </c>
      <c r="C1010" s="21" t="s">
        <v>62</v>
      </c>
      <c r="D1010" s="21" t="s">
        <v>60</v>
      </c>
      <c r="E1010" s="21"/>
      <c r="F1010" s="70"/>
      <c r="G1010" s="87">
        <f t="shared" ref="G1010:G1013" si="237">SUM(G1011)</f>
        <v>9661.8999999999978</v>
      </c>
      <c r="H1010" s="16"/>
      <c r="I1010" s="16"/>
      <c r="J1010" s="16"/>
      <c r="K1010" s="16"/>
      <c r="L1010" s="16"/>
      <c r="M1010" s="4"/>
      <c r="N1010" s="4"/>
      <c r="O1010" s="4"/>
      <c r="P1010" s="4"/>
    </row>
    <row r="1011" spans="1:16" ht="37.5" x14ac:dyDescent="0.3">
      <c r="A1011" s="48" t="s">
        <v>377</v>
      </c>
      <c r="B1011" s="82" t="s">
        <v>283</v>
      </c>
      <c r="C1011" s="22" t="s">
        <v>62</v>
      </c>
      <c r="D1011" s="22" t="s">
        <v>60</v>
      </c>
      <c r="E1011" s="22" t="s">
        <v>200</v>
      </c>
      <c r="F1011" s="71"/>
      <c r="G1011" s="88">
        <f>SUM(G1012+G1017)</f>
        <v>9661.8999999999978</v>
      </c>
    </row>
    <row r="1012" spans="1:16" ht="22.5" customHeight="1" x14ac:dyDescent="0.3">
      <c r="A1012" s="48" t="s">
        <v>418</v>
      </c>
      <c r="B1012" s="82" t="s">
        <v>283</v>
      </c>
      <c r="C1012" s="22" t="s">
        <v>62</v>
      </c>
      <c r="D1012" s="22" t="s">
        <v>60</v>
      </c>
      <c r="E1012" s="23" t="s">
        <v>196</v>
      </c>
      <c r="F1012" s="71"/>
      <c r="G1012" s="88">
        <f t="shared" si="237"/>
        <v>663.30000000000007</v>
      </c>
    </row>
    <row r="1013" spans="1:16" ht="20.25" x14ac:dyDescent="0.3">
      <c r="A1013" s="48" t="s">
        <v>76</v>
      </c>
      <c r="B1013" s="82" t="s">
        <v>283</v>
      </c>
      <c r="C1013" s="22" t="s">
        <v>62</v>
      </c>
      <c r="D1013" s="22" t="s">
        <v>60</v>
      </c>
      <c r="E1013" s="23" t="s">
        <v>216</v>
      </c>
      <c r="F1013" s="71"/>
      <c r="G1013" s="87">
        <f t="shared" si="237"/>
        <v>663.30000000000007</v>
      </c>
    </row>
    <row r="1014" spans="1:16" ht="37.5" x14ac:dyDescent="0.3">
      <c r="A1014" s="64" t="s">
        <v>223</v>
      </c>
      <c r="B1014" s="82" t="s">
        <v>283</v>
      </c>
      <c r="C1014" s="22" t="s">
        <v>62</v>
      </c>
      <c r="D1014" s="22" t="s">
        <v>60</v>
      </c>
      <c r="E1014" s="23" t="s">
        <v>217</v>
      </c>
      <c r="F1014" s="71"/>
      <c r="G1014" s="87">
        <f>+G1015+G1016</f>
        <v>663.30000000000007</v>
      </c>
    </row>
    <row r="1015" spans="1:16" s="6" customFormat="1" ht="37.5" x14ac:dyDescent="0.3">
      <c r="A1015" s="47" t="s">
        <v>23</v>
      </c>
      <c r="B1015" s="82" t="s">
        <v>283</v>
      </c>
      <c r="C1015" s="22" t="s">
        <v>62</v>
      </c>
      <c r="D1015" s="22" t="s">
        <v>60</v>
      </c>
      <c r="E1015" s="23" t="s">
        <v>217</v>
      </c>
      <c r="F1015" s="71" t="s">
        <v>24</v>
      </c>
      <c r="G1015" s="87">
        <v>9.1</v>
      </c>
      <c r="H1015" s="16"/>
      <c r="I1015" s="16"/>
      <c r="J1015" s="16"/>
      <c r="K1015" s="16"/>
      <c r="L1015" s="16"/>
      <c r="M1015" s="4"/>
      <c r="N1015" s="4"/>
      <c r="O1015" s="4"/>
      <c r="P1015" s="4"/>
    </row>
    <row r="1016" spans="1:16" s="6" customFormat="1" ht="37.5" x14ac:dyDescent="0.3">
      <c r="A1016" s="47" t="s">
        <v>137</v>
      </c>
      <c r="B1016" s="82" t="s">
        <v>283</v>
      </c>
      <c r="C1016" s="22" t="s">
        <v>62</v>
      </c>
      <c r="D1016" s="22" t="s">
        <v>60</v>
      </c>
      <c r="E1016" s="23" t="s">
        <v>217</v>
      </c>
      <c r="F1016" s="71" t="s">
        <v>138</v>
      </c>
      <c r="G1016" s="87">
        <f>654.1+0.1</f>
        <v>654.20000000000005</v>
      </c>
      <c r="H1016" s="16"/>
      <c r="I1016" s="16"/>
      <c r="J1016" s="16"/>
      <c r="K1016" s="16"/>
      <c r="L1016" s="16"/>
      <c r="M1016" s="4"/>
      <c r="N1016" s="4"/>
      <c r="O1016" s="4"/>
      <c r="P1016" s="4"/>
    </row>
    <row r="1017" spans="1:16" ht="20.25" x14ac:dyDescent="0.3">
      <c r="A1017" s="48" t="s">
        <v>341</v>
      </c>
      <c r="B1017" s="82" t="s">
        <v>283</v>
      </c>
      <c r="C1017" s="22" t="s">
        <v>62</v>
      </c>
      <c r="D1017" s="22" t="s">
        <v>60</v>
      </c>
      <c r="E1017" s="23" t="s">
        <v>205</v>
      </c>
      <c r="F1017" s="71"/>
      <c r="G1017" s="88">
        <f t="shared" ref="G1017:G1018" si="238">SUM(G1018)</f>
        <v>8998.5999999999985</v>
      </c>
    </row>
    <row r="1018" spans="1:16" ht="20.25" x14ac:dyDescent="0.3">
      <c r="A1018" s="48" t="s">
        <v>76</v>
      </c>
      <c r="B1018" s="82" t="s">
        <v>283</v>
      </c>
      <c r="C1018" s="22" t="s">
        <v>62</v>
      </c>
      <c r="D1018" s="22" t="s">
        <v>60</v>
      </c>
      <c r="E1018" s="23" t="s">
        <v>366</v>
      </c>
      <c r="F1018" s="71"/>
      <c r="G1018" s="87">
        <f t="shared" si="238"/>
        <v>8998.5999999999985</v>
      </c>
    </row>
    <row r="1019" spans="1:16" ht="37.5" x14ac:dyDescent="0.3">
      <c r="A1019" s="48" t="s">
        <v>368</v>
      </c>
      <c r="B1019" s="82" t="s">
        <v>283</v>
      </c>
      <c r="C1019" s="22" t="s">
        <v>62</v>
      </c>
      <c r="D1019" s="22" t="s">
        <v>60</v>
      </c>
      <c r="E1019" s="23" t="s">
        <v>367</v>
      </c>
      <c r="F1019" s="71"/>
      <c r="G1019" s="88">
        <f>+G1021+G1020</f>
        <v>8998.5999999999985</v>
      </c>
    </row>
    <row r="1020" spans="1:16" s="6" customFormat="1" ht="37.5" x14ac:dyDescent="0.3">
      <c r="A1020" s="47" t="s">
        <v>23</v>
      </c>
      <c r="B1020" s="82" t="s">
        <v>283</v>
      </c>
      <c r="C1020" s="22" t="s">
        <v>62</v>
      </c>
      <c r="D1020" s="22" t="s">
        <v>60</v>
      </c>
      <c r="E1020" s="23" t="s">
        <v>367</v>
      </c>
      <c r="F1020" s="71" t="s">
        <v>24</v>
      </c>
      <c r="G1020" s="87">
        <v>156.80000000000001</v>
      </c>
      <c r="H1020" s="16"/>
      <c r="I1020" s="16"/>
      <c r="J1020" s="16"/>
      <c r="K1020" s="16"/>
      <c r="L1020" s="16"/>
      <c r="M1020" s="4"/>
      <c r="N1020" s="4"/>
      <c r="O1020" s="4"/>
      <c r="P1020" s="4"/>
    </row>
    <row r="1021" spans="1:16" s="6" customFormat="1" ht="37.5" x14ac:dyDescent="0.3">
      <c r="A1021" s="47" t="s">
        <v>137</v>
      </c>
      <c r="B1021" s="82" t="s">
        <v>283</v>
      </c>
      <c r="C1021" s="22" t="s">
        <v>62</v>
      </c>
      <c r="D1021" s="22" t="s">
        <v>60</v>
      </c>
      <c r="E1021" s="23" t="s">
        <v>367</v>
      </c>
      <c r="F1021" s="71" t="s">
        <v>138</v>
      </c>
      <c r="G1021" s="87">
        <v>8841.7999999999993</v>
      </c>
      <c r="H1021" s="16"/>
      <c r="I1021" s="16"/>
      <c r="J1021" s="16"/>
      <c r="K1021" s="16"/>
      <c r="L1021" s="16"/>
      <c r="M1021" s="4"/>
      <c r="N1021" s="4"/>
      <c r="O1021" s="4"/>
      <c r="P1021" s="4"/>
    </row>
    <row r="1022" spans="1:16" s="10" customFormat="1" ht="42.75" customHeight="1" x14ac:dyDescent="0.3">
      <c r="A1022" s="43" t="s">
        <v>757</v>
      </c>
      <c r="B1022" s="67" t="s">
        <v>284</v>
      </c>
      <c r="C1022" s="20"/>
      <c r="D1022" s="20"/>
      <c r="E1022" s="20"/>
      <c r="F1022" s="68"/>
      <c r="G1022" s="86">
        <f>SUM(G1023+G1061+G1148+G1248+G1052+G1255)</f>
        <v>391553.8</v>
      </c>
      <c r="H1022" s="16"/>
      <c r="I1022" s="16"/>
      <c r="J1022" s="16"/>
      <c r="K1022" s="16"/>
      <c r="L1022" s="16"/>
      <c r="M1022" s="4"/>
      <c r="N1022" s="4"/>
      <c r="O1022" s="4"/>
      <c r="P1022" s="4"/>
    </row>
    <row r="1023" spans="1:16" s="7" customFormat="1" ht="20.25" x14ac:dyDescent="0.3">
      <c r="A1023" s="65" t="s">
        <v>6</v>
      </c>
      <c r="B1023" s="69" t="s">
        <v>284</v>
      </c>
      <c r="C1023" s="21" t="s">
        <v>7</v>
      </c>
      <c r="D1023" s="21" t="s">
        <v>8</v>
      </c>
      <c r="E1023" s="21"/>
      <c r="F1023" s="70"/>
      <c r="G1023" s="87">
        <f t="shared" ref="G1023:G1024" si="239">SUM(G1024)</f>
        <v>15664.5</v>
      </c>
      <c r="H1023" s="16"/>
      <c r="I1023" s="16"/>
      <c r="J1023" s="16"/>
      <c r="K1023" s="16"/>
      <c r="L1023" s="16"/>
      <c r="M1023" s="4"/>
      <c r="N1023" s="4"/>
      <c r="O1023" s="4"/>
      <c r="P1023" s="4"/>
    </row>
    <row r="1024" spans="1:16" s="3" customFormat="1" ht="20.25" x14ac:dyDescent="0.3">
      <c r="A1024" s="45" t="s">
        <v>35</v>
      </c>
      <c r="B1024" s="69" t="s">
        <v>284</v>
      </c>
      <c r="C1024" s="21" t="s">
        <v>7</v>
      </c>
      <c r="D1024" s="21" t="s">
        <v>36</v>
      </c>
      <c r="E1024" s="21"/>
      <c r="F1024" s="70"/>
      <c r="G1024" s="87">
        <f t="shared" si="239"/>
        <v>15664.5</v>
      </c>
      <c r="H1024" s="16"/>
      <c r="I1024" s="16"/>
      <c r="J1024" s="16"/>
      <c r="K1024" s="16"/>
      <c r="L1024" s="16"/>
      <c r="M1024" s="4"/>
      <c r="N1024" s="4"/>
      <c r="O1024" s="4"/>
      <c r="P1024" s="4"/>
    </row>
    <row r="1025" spans="1:16" ht="56.25" x14ac:dyDescent="0.3">
      <c r="A1025" s="48" t="s">
        <v>380</v>
      </c>
      <c r="B1025" s="69" t="s">
        <v>284</v>
      </c>
      <c r="C1025" s="21" t="s">
        <v>7</v>
      </c>
      <c r="D1025" s="21" t="s">
        <v>36</v>
      </c>
      <c r="E1025" s="22" t="s">
        <v>133</v>
      </c>
      <c r="F1025" s="70"/>
      <c r="G1025" s="87">
        <f>SUM(G1026+G1035)</f>
        <v>15664.5</v>
      </c>
    </row>
    <row r="1026" spans="1:16" ht="21.75" customHeight="1" x14ac:dyDescent="0.3">
      <c r="A1026" s="48" t="s">
        <v>418</v>
      </c>
      <c r="B1026" s="69" t="s">
        <v>284</v>
      </c>
      <c r="C1026" s="21" t="s">
        <v>7</v>
      </c>
      <c r="D1026" s="21" t="s">
        <v>36</v>
      </c>
      <c r="E1026" s="22" t="s">
        <v>141</v>
      </c>
      <c r="F1026" s="70"/>
      <c r="G1026" s="87">
        <f>SUM(G1027+G1030)</f>
        <v>332.3</v>
      </c>
    </row>
    <row r="1027" spans="1:16" ht="21.75" customHeight="1" x14ac:dyDescent="0.3">
      <c r="A1027" s="48" t="s">
        <v>97</v>
      </c>
      <c r="B1027" s="69" t="s">
        <v>284</v>
      </c>
      <c r="C1027" s="21" t="s">
        <v>7</v>
      </c>
      <c r="D1027" s="21" t="s">
        <v>36</v>
      </c>
      <c r="E1027" s="22" t="s">
        <v>207</v>
      </c>
      <c r="F1027" s="70"/>
      <c r="G1027" s="87">
        <f t="shared" ref="G1027:G1028" si="240">SUM(G1028)</f>
        <v>100</v>
      </c>
    </row>
    <row r="1028" spans="1:16" ht="20.25" x14ac:dyDescent="0.3">
      <c r="A1028" s="48" t="s">
        <v>381</v>
      </c>
      <c r="B1028" s="69" t="s">
        <v>284</v>
      </c>
      <c r="C1028" s="21" t="s">
        <v>7</v>
      </c>
      <c r="D1028" s="21" t="s">
        <v>36</v>
      </c>
      <c r="E1028" s="22" t="s">
        <v>255</v>
      </c>
      <c r="F1028" s="70"/>
      <c r="G1028" s="87">
        <f t="shared" si="240"/>
        <v>100</v>
      </c>
    </row>
    <row r="1029" spans="1:16" s="6" customFormat="1" ht="37.5" x14ac:dyDescent="0.3">
      <c r="A1029" s="47" t="s">
        <v>23</v>
      </c>
      <c r="B1029" s="69" t="s">
        <v>284</v>
      </c>
      <c r="C1029" s="21" t="s">
        <v>7</v>
      </c>
      <c r="D1029" s="21" t="s">
        <v>36</v>
      </c>
      <c r="E1029" s="22" t="s">
        <v>255</v>
      </c>
      <c r="F1029" s="70" t="s">
        <v>24</v>
      </c>
      <c r="G1029" s="87">
        <v>100</v>
      </c>
      <c r="H1029" s="16"/>
      <c r="I1029" s="16"/>
      <c r="J1029" s="16"/>
      <c r="K1029" s="16"/>
      <c r="L1029" s="16"/>
      <c r="M1029" s="4"/>
      <c r="N1029" s="4"/>
      <c r="O1029" s="4"/>
      <c r="P1029" s="4"/>
    </row>
    <row r="1030" spans="1:16" ht="20.25" x14ac:dyDescent="0.3">
      <c r="A1030" s="61" t="s">
        <v>239</v>
      </c>
      <c r="B1030" s="69" t="s">
        <v>284</v>
      </c>
      <c r="C1030" s="21" t="s">
        <v>7</v>
      </c>
      <c r="D1030" s="21" t="s">
        <v>36</v>
      </c>
      <c r="E1030" s="22" t="s">
        <v>256</v>
      </c>
      <c r="F1030" s="70"/>
      <c r="G1030" s="87">
        <f>SUM(G1031+G1033)</f>
        <v>232.3</v>
      </c>
    </row>
    <row r="1031" spans="1:16" ht="20.25" x14ac:dyDescent="0.3">
      <c r="A1031" s="48" t="s">
        <v>212</v>
      </c>
      <c r="B1031" s="69" t="s">
        <v>284</v>
      </c>
      <c r="C1031" s="21" t="s">
        <v>7</v>
      </c>
      <c r="D1031" s="21" t="s">
        <v>36</v>
      </c>
      <c r="E1031" s="22" t="s">
        <v>324</v>
      </c>
      <c r="F1031" s="70"/>
      <c r="G1031" s="87">
        <f t="shared" ref="G1031" si="241">SUM(G1032)</f>
        <v>41.4</v>
      </c>
    </row>
    <row r="1032" spans="1:16" s="6" customFormat="1" ht="37.5" x14ac:dyDescent="0.3">
      <c r="A1032" s="47" t="s">
        <v>23</v>
      </c>
      <c r="B1032" s="69" t="s">
        <v>284</v>
      </c>
      <c r="C1032" s="21" t="s">
        <v>7</v>
      </c>
      <c r="D1032" s="21" t="s">
        <v>36</v>
      </c>
      <c r="E1032" s="22" t="s">
        <v>324</v>
      </c>
      <c r="F1032" s="70" t="s">
        <v>24</v>
      </c>
      <c r="G1032" s="87">
        <v>41.4</v>
      </c>
      <c r="H1032" s="16"/>
      <c r="I1032" s="16"/>
      <c r="J1032" s="16"/>
      <c r="K1032" s="16"/>
      <c r="L1032" s="16"/>
      <c r="M1032" s="4"/>
      <c r="N1032" s="4"/>
      <c r="O1032" s="4"/>
      <c r="P1032" s="4"/>
    </row>
    <row r="1033" spans="1:16" ht="37.5" x14ac:dyDescent="0.3">
      <c r="A1033" s="48" t="s">
        <v>240</v>
      </c>
      <c r="B1033" s="69" t="s">
        <v>284</v>
      </c>
      <c r="C1033" s="21" t="s">
        <v>7</v>
      </c>
      <c r="D1033" s="21" t="s">
        <v>36</v>
      </c>
      <c r="E1033" s="22" t="s">
        <v>382</v>
      </c>
      <c r="F1033" s="70"/>
      <c r="G1033" s="87">
        <f t="shared" ref="G1033" si="242">SUM(G1034)</f>
        <v>190.9</v>
      </c>
    </row>
    <row r="1034" spans="1:16" s="6" customFormat="1" ht="37.5" x14ac:dyDescent="0.3">
      <c r="A1034" s="47" t="s">
        <v>23</v>
      </c>
      <c r="B1034" s="69" t="s">
        <v>284</v>
      </c>
      <c r="C1034" s="21" t="s">
        <v>7</v>
      </c>
      <c r="D1034" s="21" t="s">
        <v>36</v>
      </c>
      <c r="E1034" s="22" t="s">
        <v>382</v>
      </c>
      <c r="F1034" s="70" t="s">
        <v>24</v>
      </c>
      <c r="G1034" s="87">
        <v>190.9</v>
      </c>
      <c r="H1034" s="16"/>
      <c r="I1034" s="16"/>
      <c r="J1034" s="16"/>
      <c r="K1034" s="16"/>
      <c r="L1034" s="16"/>
      <c r="M1034" s="4"/>
      <c r="N1034" s="4"/>
      <c r="O1034" s="4"/>
      <c r="P1034" s="4"/>
    </row>
    <row r="1035" spans="1:16" ht="20.25" x14ac:dyDescent="0.3">
      <c r="A1035" s="65" t="s">
        <v>341</v>
      </c>
      <c r="B1035" s="69" t="s">
        <v>284</v>
      </c>
      <c r="C1035" s="21" t="s">
        <v>7</v>
      </c>
      <c r="D1035" s="21" t="s">
        <v>36</v>
      </c>
      <c r="E1035" s="22" t="s">
        <v>134</v>
      </c>
      <c r="F1035" s="70"/>
      <c r="G1035" s="87">
        <f>SUM(G1036+G1041)</f>
        <v>15332.2</v>
      </c>
    </row>
    <row r="1036" spans="1:16" ht="20.25" x14ac:dyDescent="0.3">
      <c r="A1036" s="61" t="s">
        <v>214</v>
      </c>
      <c r="B1036" s="69" t="s">
        <v>284</v>
      </c>
      <c r="C1036" s="21" t="s">
        <v>7</v>
      </c>
      <c r="D1036" s="21" t="s">
        <v>36</v>
      </c>
      <c r="E1036" s="22" t="s">
        <v>242</v>
      </c>
      <c r="F1036" s="70"/>
      <c r="G1036" s="87">
        <f>SUM(G1037+G1039)</f>
        <v>403.1</v>
      </c>
    </row>
    <row r="1037" spans="1:16" ht="20.25" x14ac:dyDescent="0.3">
      <c r="A1037" s="48" t="s">
        <v>383</v>
      </c>
      <c r="B1037" s="69" t="s">
        <v>284</v>
      </c>
      <c r="C1037" s="21" t="s">
        <v>7</v>
      </c>
      <c r="D1037" s="21" t="s">
        <v>36</v>
      </c>
      <c r="E1037" s="22" t="s">
        <v>243</v>
      </c>
      <c r="F1037" s="70"/>
      <c r="G1037" s="87">
        <f t="shared" ref="G1037" si="243">SUM(G1038)</f>
        <v>236.9</v>
      </c>
    </row>
    <row r="1038" spans="1:16" s="6" customFormat="1" ht="37.5" x14ac:dyDescent="0.3">
      <c r="A1038" s="47" t="s">
        <v>23</v>
      </c>
      <c r="B1038" s="69" t="s">
        <v>284</v>
      </c>
      <c r="C1038" s="21" t="s">
        <v>7</v>
      </c>
      <c r="D1038" s="21" t="s">
        <v>36</v>
      </c>
      <c r="E1038" s="22" t="s">
        <v>243</v>
      </c>
      <c r="F1038" s="70" t="s">
        <v>24</v>
      </c>
      <c r="G1038" s="87">
        <v>236.9</v>
      </c>
      <c r="H1038" s="16"/>
      <c r="I1038" s="16"/>
      <c r="J1038" s="16"/>
      <c r="K1038" s="16"/>
      <c r="L1038" s="16"/>
      <c r="M1038" s="4"/>
      <c r="N1038" s="4"/>
      <c r="O1038" s="4"/>
      <c r="P1038" s="4"/>
    </row>
    <row r="1039" spans="1:16" ht="37.5" x14ac:dyDescent="0.3">
      <c r="A1039" s="55" t="s">
        <v>240</v>
      </c>
      <c r="B1039" s="69" t="s">
        <v>284</v>
      </c>
      <c r="C1039" s="21" t="s">
        <v>7</v>
      </c>
      <c r="D1039" s="21" t="s">
        <v>36</v>
      </c>
      <c r="E1039" s="22" t="s">
        <v>384</v>
      </c>
      <c r="F1039" s="70"/>
      <c r="G1039" s="87">
        <f t="shared" ref="G1039" si="244">SUM(G1040)</f>
        <v>166.2</v>
      </c>
    </row>
    <row r="1040" spans="1:16" s="6" customFormat="1" ht="37.5" x14ac:dyDescent="0.3">
      <c r="A1040" s="47" t="s">
        <v>23</v>
      </c>
      <c r="B1040" s="69" t="s">
        <v>284</v>
      </c>
      <c r="C1040" s="21" t="s">
        <v>7</v>
      </c>
      <c r="D1040" s="21" t="s">
        <v>36</v>
      </c>
      <c r="E1040" s="22" t="s">
        <v>384</v>
      </c>
      <c r="F1040" s="70" t="s">
        <v>24</v>
      </c>
      <c r="G1040" s="87">
        <v>166.2</v>
      </c>
      <c r="H1040" s="16"/>
      <c r="I1040" s="16"/>
      <c r="J1040" s="16"/>
      <c r="K1040" s="16"/>
      <c r="L1040" s="16"/>
      <c r="M1040" s="4"/>
      <c r="N1040" s="4"/>
      <c r="O1040" s="4"/>
      <c r="P1040" s="4"/>
    </row>
    <row r="1041" spans="1:16" ht="37.5" x14ac:dyDescent="0.3">
      <c r="A1041" s="48" t="s">
        <v>385</v>
      </c>
      <c r="B1041" s="69" t="s">
        <v>284</v>
      </c>
      <c r="C1041" s="21" t="s">
        <v>7</v>
      </c>
      <c r="D1041" s="21" t="s">
        <v>36</v>
      </c>
      <c r="E1041" s="22" t="s">
        <v>245</v>
      </c>
      <c r="F1041" s="70"/>
      <c r="G1041" s="87">
        <f>SUM(G1042+G1047+G1049)</f>
        <v>14929.1</v>
      </c>
    </row>
    <row r="1042" spans="1:16" ht="20.25" x14ac:dyDescent="0.3">
      <c r="A1042" s="65" t="s">
        <v>386</v>
      </c>
      <c r="B1042" s="69" t="s">
        <v>284</v>
      </c>
      <c r="C1042" s="21" t="s">
        <v>7</v>
      </c>
      <c r="D1042" s="21" t="s">
        <v>36</v>
      </c>
      <c r="E1042" s="22" t="s">
        <v>387</v>
      </c>
      <c r="F1042" s="70"/>
      <c r="G1042" s="87">
        <f>SUM(G1043+G1044+G1045+G1046)</f>
        <v>666.8</v>
      </c>
    </row>
    <row r="1043" spans="1:16" s="6" customFormat="1" ht="20.25" x14ac:dyDescent="0.3">
      <c r="A1043" s="61" t="s">
        <v>47</v>
      </c>
      <c r="B1043" s="69" t="s">
        <v>284</v>
      </c>
      <c r="C1043" s="21" t="s">
        <v>7</v>
      </c>
      <c r="D1043" s="21" t="s">
        <v>36</v>
      </c>
      <c r="E1043" s="22" t="s">
        <v>387</v>
      </c>
      <c r="F1043" s="70" t="s">
        <v>49</v>
      </c>
      <c r="G1043" s="87">
        <v>370</v>
      </c>
      <c r="H1043" s="16"/>
      <c r="I1043" s="16"/>
      <c r="J1043" s="16"/>
      <c r="K1043" s="16"/>
      <c r="L1043" s="16"/>
      <c r="M1043" s="4"/>
      <c r="N1043" s="4"/>
      <c r="O1043" s="4"/>
      <c r="P1043" s="4"/>
    </row>
    <row r="1044" spans="1:16" s="6" customFormat="1" ht="37.5" x14ac:dyDescent="0.3">
      <c r="A1044" s="55" t="s">
        <v>23</v>
      </c>
      <c r="B1044" s="69" t="s">
        <v>284</v>
      </c>
      <c r="C1044" s="21" t="s">
        <v>7</v>
      </c>
      <c r="D1044" s="21" t="s">
        <v>36</v>
      </c>
      <c r="E1044" s="22" t="s">
        <v>387</v>
      </c>
      <c r="F1044" s="70" t="s">
        <v>24</v>
      </c>
      <c r="G1044" s="87">
        <f>256.2+0.1</f>
        <v>256.3</v>
      </c>
      <c r="H1044" s="16"/>
      <c r="I1044" s="16"/>
      <c r="J1044" s="16"/>
      <c r="K1044" s="16"/>
      <c r="L1044" s="16"/>
      <c r="M1044" s="4"/>
      <c r="N1044" s="4"/>
      <c r="O1044" s="4"/>
      <c r="P1044" s="4"/>
    </row>
    <row r="1045" spans="1:16" s="6" customFormat="1" ht="37.5" x14ac:dyDescent="0.3">
      <c r="A1045" s="47" t="s">
        <v>137</v>
      </c>
      <c r="B1045" s="69" t="s">
        <v>284</v>
      </c>
      <c r="C1045" s="21" t="s">
        <v>7</v>
      </c>
      <c r="D1045" s="21" t="s">
        <v>36</v>
      </c>
      <c r="E1045" s="22" t="s">
        <v>387</v>
      </c>
      <c r="F1045" s="70" t="s">
        <v>138</v>
      </c>
      <c r="G1045" s="87">
        <v>30</v>
      </c>
      <c r="H1045" s="16"/>
      <c r="I1045" s="16"/>
      <c r="J1045" s="16"/>
      <c r="K1045" s="16"/>
      <c r="L1045" s="16"/>
      <c r="M1045" s="4"/>
      <c r="N1045" s="4"/>
      <c r="O1045" s="4"/>
      <c r="P1045" s="4"/>
    </row>
    <row r="1046" spans="1:16" s="6" customFormat="1" ht="20.25" x14ac:dyDescent="0.3">
      <c r="A1046" s="119" t="s">
        <v>26</v>
      </c>
      <c r="B1046" s="69" t="s">
        <v>284</v>
      </c>
      <c r="C1046" s="21" t="s">
        <v>7</v>
      </c>
      <c r="D1046" s="21" t="s">
        <v>36</v>
      </c>
      <c r="E1046" s="22" t="s">
        <v>387</v>
      </c>
      <c r="F1046" s="70" t="s">
        <v>27</v>
      </c>
      <c r="G1046" s="87">
        <v>10.5</v>
      </c>
      <c r="H1046" s="16"/>
      <c r="I1046" s="16"/>
      <c r="J1046" s="16"/>
      <c r="K1046" s="16"/>
      <c r="L1046" s="16"/>
      <c r="M1046" s="4"/>
      <c r="N1046" s="4"/>
      <c r="O1046" s="4"/>
      <c r="P1046" s="4"/>
    </row>
    <row r="1047" spans="1:16" ht="37.5" x14ac:dyDescent="0.3">
      <c r="A1047" s="61" t="s">
        <v>57</v>
      </c>
      <c r="B1047" s="69" t="s">
        <v>284</v>
      </c>
      <c r="C1047" s="21" t="s">
        <v>7</v>
      </c>
      <c r="D1047" s="21" t="s">
        <v>36</v>
      </c>
      <c r="E1047" s="22" t="s">
        <v>302</v>
      </c>
      <c r="F1047" s="70"/>
      <c r="G1047" s="87">
        <f t="shared" ref="G1047" si="245">SUM(G1048)</f>
        <v>1994.3</v>
      </c>
    </row>
    <row r="1048" spans="1:16" s="6" customFormat="1" ht="20.25" x14ac:dyDescent="0.3">
      <c r="A1048" s="61" t="s">
        <v>47</v>
      </c>
      <c r="B1048" s="69" t="s">
        <v>284</v>
      </c>
      <c r="C1048" s="21" t="s">
        <v>7</v>
      </c>
      <c r="D1048" s="21" t="s">
        <v>36</v>
      </c>
      <c r="E1048" s="22" t="s">
        <v>302</v>
      </c>
      <c r="F1048" s="70" t="s">
        <v>49</v>
      </c>
      <c r="G1048" s="87">
        <v>1994.3</v>
      </c>
      <c r="H1048" s="16"/>
      <c r="I1048" s="16"/>
      <c r="J1048" s="16"/>
      <c r="K1048" s="16"/>
      <c r="L1048" s="16"/>
      <c r="M1048" s="4"/>
      <c r="N1048" s="4"/>
      <c r="O1048" s="4"/>
      <c r="P1048" s="4"/>
    </row>
    <row r="1049" spans="1:16" ht="37.5" x14ac:dyDescent="0.3">
      <c r="A1049" s="55" t="s">
        <v>240</v>
      </c>
      <c r="B1049" s="69" t="s">
        <v>284</v>
      </c>
      <c r="C1049" s="21" t="s">
        <v>7</v>
      </c>
      <c r="D1049" s="21" t="s">
        <v>36</v>
      </c>
      <c r="E1049" s="22" t="s">
        <v>388</v>
      </c>
      <c r="F1049" s="70"/>
      <c r="G1049" s="87">
        <f>SUM(G1050+G1051)</f>
        <v>12268</v>
      </c>
    </row>
    <row r="1050" spans="1:16" s="6" customFormat="1" ht="20.25" x14ac:dyDescent="0.3">
      <c r="A1050" s="61" t="s">
        <v>47</v>
      </c>
      <c r="B1050" s="69" t="s">
        <v>284</v>
      </c>
      <c r="C1050" s="21" t="s">
        <v>7</v>
      </c>
      <c r="D1050" s="21" t="s">
        <v>36</v>
      </c>
      <c r="E1050" s="22" t="s">
        <v>388</v>
      </c>
      <c r="F1050" s="70" t="s">
        <v>49</v>
      </c>
      <c r="G1050" s="87">
        <v>11582.5</v>
      </c>
      <c r="H1050" s="16"/>
      <c r="I1050" s="16"/>
      <c r="J1050" s="16"/>
      <c r="K1050" s="16"/>
      <c r="L1050" s="16"/>
      <c r="M1050" s="4"/>
      <c r="N1050" s="4"/>
      <c r="O1050" s="4"/>
      <c r="P1050" s="4"/>
    </row>
    <row r="1051" spans="1:16" s="6" customFormat="1" ht="37.5" x14ac:dyDescent="0.3">
      <c r="A1051" s="55" t="s">
        <v>23</v>
      </c>
      <c r="B1051" s="69" t="s">
        <v>284</v>
      </c>
      <c r="C1051" s="21" t="s">
        <v>7</v>
      </c>
      <c r="D1051" s="21" t="s">
        <v>36</v>
      </c>
      <c r="E1051" s="22" t="s">
        <v>388</v>
      </c>
      <c r="F1051" s="70" t="s">
        <v>24</v>
      </c>
      <c r="G1051" s="87">
        <v>685.5</v>
      </c>
      <c r="H1051" s="16"/>
      <c r="I1051" s="16"/>
      <c r="J1051" s="16"/>
      <c r="K1051" s="16"/>
      <c r="L1051" s="16"/>
      <c r="M1051" s="4"/>
      <c r="N1051" s="4"/>
      <c r="O1051" s="4"/>
      <c r="P1051" s="4"/>
    </row>
    <row r="1052" spans="1:16" s="6" customFormat="1" ht="20.25" x14ac:dyDescent="0.3">
      <c r="A1052" s="45" t="s">
        <v>79</v>
      </c>
      <c r="B1052" s="69" t="s">
        <v>284</v>
      </c>
      <c r="C1052" s="21" t="s">
        <v>20</v>
      </c>
      <c r="D1052" s="21" t="s">
        <v>8</v>
      </c>
      <c r="E1052" s="21"/>
      <c r="F1052" s="70"/>
      <c r="G1052" s="87">
        <f t="shared" ref="G1052" si="246">+G1053</f>
        <v>3736.3</v>
      </c>
      <c r="H1052" s="16"/>
      <c r="I1052" s="16"/>
      <c r="J1052" s="16"/>
      <c r="K1052" s="16"/>
      <c r="L1052" s="16"/>
      <c r="M1052" s="4"/>
      <c r="N1052" s="4"/>
      <c r="O1052" s="4"/>
      <c r="P1052" s="4"/>
    </row>
    <row r="1053" spans="1:16" s="6" customFormat="1" ht="20.25" x14ac:dyDescent="0.3">
      <c r="A1053" s="46" t="s">
        <v>276</v>
      </c>
      <c r="B1053" s="69" t="s">
        <v>284</v>
      </c>
      <c r="C1053" s="22" t="s">
        <v>20</v>
      </c>
      <c r="D1053" s="22" t="s">
        <v>7</v>
      </c>
      <c r="E1053" s="22"/>
      <c r="F1053" s="70"/>
      <c r="G1053" s="87">
        <f t="shared" ref="G1053" si="247">G1054</f>
        <v>3736.3</v>
      </c>
      <c r="H1053" s="16"/>
      <c r="I1053" s="16"/>
      <c r="J1053" s="16"/>
      <c r="K1053" s="16"/>
      <c r="L1053" s="16"/>
      <c r="M1053" s="4"/>
      <c r="N1053" s="4"/>
      <c r="O1053" s="4"/>
      <c r="P1053" s="4"/>
    </row>
    <row r="1054" spans="1:16" s="6" customFormat="1" ht="56.25" x14ac:dyDescent="0.3">
      <c r="A1054" s="52" t="s">
        <v>428</v>
      </c>
      <c r="B1054" s="69" t="s">
        <v>284</v>
      </c>
      <c r="C1054" s="22" t="s">
        <v>20</v>
      </c>
      <c r="D1054" s="22" t="s">
        <v>7</v>
      </c>
      <c r="E1054" s="21" t="s">
        <v>63</v>
      </c>
      <c r="F1054" s="70"/>
      <c r="G1054" s="87">
        <f>G1056</f>
        <v>3736.3</v>
      </c>
      <c r="H1054" s="16"/>
      <c r="I1054" s="16"/>
      <c r="J1054" s="16"/>
      <c r="K1054" s="16"/>
      <c r="L1054" s="16"/>
      <c r="M1054" s="4"/>
      <c r="N1054" s="4"/>
      <c r="O1054" s="4"/>
      <c r="P1054" s="4"/>
    </row>
    <row r="1055" spans="1:16" s="6" customFormat="1" ht="20.25" x14ac:dyDescent="0.3">
      <c r="A1055" s="48" t="s">
        <v>341</v>
      </c>
      <c r="B1055" s="69" t="s">
        <v>284</v>
      </c>
      <c r="C1055" s="22" t="s">
        <v>20</v>
      </c>
      <c r="D1055" s="22" t="s">
        <v>7</v>
      </c>
      <c r="E1055" s="28" t="s">
        <v>438</v>
      </c>
      <c r="F1055" s="70"/>
      <c r="G1055" s="87">
        <f t="shared" ref="G1055" si="248">G1056</f>
        <v>3736.3</v>
      </c>
      <c r="H1055" s="16"/>
      <c r="I1055" s="16"/>
      <c r="J1055" s="16"/>
      <c r="K1055" s="16"/>
      <c r="L1055" s="16"/>
      <c r="M1055" s="4"/>
      <c r="N1055" s="4"/>
      <c r="O1055" s="4"/>
      <c r="P1055" s="4"/>
    </row>
    <row r="1056" spans="1:16" s="6" customFormat="1" ht="20.25" customHeight="1" x14ac:dyDescent="0.3">
      <c r="A1056" s="48" t="s">
        <v>441</v>
      </c>
      <c r="B1056" s="69" t="s">
        <v>284</v>
      </c>
      <c r="C1056" s="22" t="s">
        <v>20</v>
      </c>
      <c r="D1056" s="22" t="s">
        <v>7</v>
      </c>
      <c r="E1056" s="21" t="s">
        <v>442</v>
      </c>
      <c r="F1056" s="70"/>
      <c r="G1056" s="87">
        <f>G1057+G1059</f>
        <v>3736.3</v>
      </c>
      <c r="H1056" s="16"/>
      <c r="I1056" s="16"/>
      <c r="J1056" s="16"/>
      <c r="K1056" s="16"/>
      <c r="L1056" s="16"/>
      <c r="M1056" s="4"/>
      <c r="N1056" s="4"/>
      <c r="O1056" s="4"/>
      <c r="P1056" s="4"/>
    </row>
    <row r="1057" spans="1:16" s="6" customFormat="1" ht="37.5" x14ac:dyDescent="0.3">
      <c r="A1057" s="48" t="s">
        <v>323</v>
      </c>
      <c r="B1057" s="69" t="s">
        <v>284</v>
      </c>
      <c r="C1057" s="22" t="s">
        <v>20</v>
      </c>
      <c r="D1057" s="22" t="s">
        <v>7</v>
      </c>
      <c r="E1057" s="23" t="s">
        <v>452</v>
      </c>
      <c r="F1057" s="70"/>
      <c r="G1057" s="87">
        <f t="shared" ref="G1057" si="249">SUM(G1058)</f>
        <v>2619.8000000000002</v>
      </c>
      <c r="H1057" s="16"/>
      <c r="I1057" s="16"/>
      <c r="J1057" s="16"/>
      <c r="K1057" s="16"/>
      <c r="L1057" s="16"/>
      <c r="M1057" s="4"/>
      <c r="N1057" s="4"/>
      <c r="O1057" s="4"/>
      <c r="P1057" s="4"/>
    </row>
    <row r="1058" spans="1:16" s="6" customFormat="1" ht="20.25" x14ac:dyDescent="0.3">
      <c r="A1058" s="46" t="s">
        <v>44</v>
      </c>
      <c r="B1058" s="69" t="s">
        <v>284</v>
      </c>
      <c r="C1058" s="22" t="s">
        <v>20</v>
      </c>
      <c r="D1058" s="22" t="s">
        <v>7</v>
      </c>
      <c r="E1058" s="23" t="s">
        <v>452</v>
      </c>
      <c r="F1058" s="70" t="s">
        <v>45</v>
      </c>
      <c r="G1058" s="87">
        <v>2619.8000000000002</v>
      </c>
      <c r="H1058" s="16"/>
      <c r="I1058" s="16"/>
      <c r="J1058" s="16"/>
      <c r="K1058" s="16"/>
      <c r="L1058" s="16"/>
      <c r="M1058" s="4"/>
      <c r="N1058" s="4"/>
      <c r="O1058" s="4"/>
      <c r="P1058" s="4"/>
    </row>
    <row r="1059" spans="1:16" s="6" customFormat="1" ht="37.5" x14ac:dyDescent="0.3">
      <c r="A1059" s="48" t="s">
        <v>77</v>
      </c>
      <c r="B1059" s="69" t="s">
        <v>284</v>
      </c>
      <c r="C1059" s="22" t="s">
        <v>20</v>
      </c>
      <c r="D1059" s="22" t="s">
        <v>7</v>
      </c>
      <c r="E1059" s="23" t="s">
        <v>453</v>
      </c>
      <c r="F1059" s="84"/>
      <c r="G1059" s="87">
        <f t="shared" ref="G1059" si="250">SUM(G1060:G1060)</f>
        <v>1116.5</v>
      </c>
      <c r="H1059" s="16"/>
      <c r="I1059" s="16"/>
      <c r="J1059" s="16"/>
      <c r="K1059" s="16"/>
      <c r="L1059" s="16"/>
      <c r="M1059" s="4"/>
      <c r="N1059" s="4"/>
      <c r="O1059" s="4"/>
      <c r="P1059" s="4"/>
    </row>
    <row r="1060" spans="1:16" s="6" customFormat="1" ht="20.25" x14ac:dyDescent="0.3">
      <c r="A1060" s="46" t="s">
        <v>44</v>
      </c>
      <c r="B1060" s="69" t="s">
        <v>284</v>
      </c>
      <c r="C1060" s="22" t="s">
        <v>20</v>
      </c>
      <c r="D1060" s="34" t="s">
        <v>7</v>
      </c>
      <c r="E1060" s="23" t="s">
        <v>453</v>
      </c>
      <c r="F1060" s="84">
        <v>610</v>
      </c>
      <c r="G1060" s="87">
        <v>1116.5</v>
      </c>
      <c r="H1060" s="16"/>
      <c r="I1060" s="16"/>
      <c r="J1060" s="16"/>
      <c r="K1060" s="16"/>
      <c r="L1060" s="16"/>
      <c r="M1060" s="4"/>
      <c r="N1060" s="4"/>
      <c r="O1060" s="4"/>
      <c r="P1060" s="4"/>
    </row>
    <row r="1061" spans="1:16" s="7" customFormat="1" ht="20.25" x14ac:dyDescent="0.3">
      <c r="A1061" s="44" t="s">
        <v>128</v>
      </c>
      <c r="B1061" s="69" t="s">
        <v>284</v>
      </c>
      <c r="C1061" s="21" t="s">
        <v>129</v>
      </c>
      <c r="D1061" s="21" t="s">
        <v>8</v>
      </c>
      <c r="E1061" s="21"/>
      <c r="F1061" s="70"/>
      <c r="G1061" s="87">
        <f>+G1062+G1093+G1132</f>
        <v>144098.90000000002</v>
      </c>
      <c r="H1061" s="16"/>
      <c r="I1061" s="16"/>
      <c r="J1061" s="16"/>
      <c r="K1061" s="16"/>
      <c r="L1061" s="16"/>
      <c r="M1061" s="4"/>
      <c r="N1061" s="4"/>
      <c r="O1061" s="4"/>
      <c r="P1061" s="4"/>
    </row>
    <row r="1062" spans="1:16" s="3" customFormat="1" ht="20.25" x14ac:dyDescent="0.3">
      <c r="A1062" s="45" t="s">
        <v>204</v>
      </c>
      <c r="B1062" s="69" t="s">
        <v>284</v>
      </c>
      <c r="C1062" s="21" t="s">
        <v>129</v>
      </c>
      <c r="D1062" s="21" t="s">
        <v>60</v>
      </c>
      <c r="E1062" s="21"/>
      <c r="F1062" s="70"/>
      <c r="G1062" s="87">
        <f t="shared" ref="G1062" si="251">SUM(G1063)</f>
        <v>120867.90000000001</v>
      </c>
      <c r="H1062" s="16"/>
      <c r="I1062" s="16"/>
      <c r="J1062" s="16"/>
      <c r="K1062" s="16"/>
      <c r="L1062" s="16"/>
      <c r="M1062" s="4"/>
      <c r="N1062" s="4"/>
      <c r="O1062" s="4"/>
      <c r="P1062" s="4"/>
    </row>
    <row r="1063" spans="1:16" ht="56.25" x14ac:dyDescent="0.3">
      <c r="A1063" s="48" t="s">
        <v>380</v>
      </c>
      <c r="B1063" s="69" t="s">
        <v>284</v>
      </c>
      <c r="C1063" s="21" t="s">
        <v>129</v>
      </c>
      <c r="D1063" s="21" t="s">
        <v>60</v>
      </c>
      <c r="E1063" s="22" t="s">
        <v>133</v>
      </c>
      <c r="F1063" s="70"/>
      <c r="G1063" s="87">
        <f>SUM(G1064+G1081+G1087)</f>
        <v>120867.90000000001</v>
      </c>
    </row>
    <row r="1064" spans="1:16" ht="23.25" customHeight="1" x14ac:dyDescent="0.3">
      <c r="A1064" s="48" t="s">
        <v>418</v>
      </c>
      <c r="B1064" s="69" t="s">
        <v>284</v>
      </c>
      <c r="C1064" s="21" t="s">
        <v>129</v>
      </c>
      <c r="D1064" s="21" t="s">
        <v>60</v>
      </c>
      <c r="E1064" s="22" t="s">
        <v>141</v>
      </c>
      <c r="F1064" s="70"/>
      <c r="G1064" s="88">
        <f>SUM(G1065+G1070)</f>
        <v>41171.100000000006</v>
      </c>
    </row>
    <row r="1065" spans="1:16" ht="22.5" customHeight="1" x14ac:dyDescent="0.3">
      <c r="A1065" s="48" t="s">
        <v>97</v>
      </c>
      <c r="B1065" s="69" t="s">
        <v>284</v>
      </c>
      <c r="C1065" s="21" t="s">
        <v>129</v>
      </c>
      <c r="D1065" s="21" t="s">
        <v>60</v>
      </c>
      <c r="E1065" s="22" t="s">
        <v>207</v>
      </c>
      <c r="F1065" s="70"/>
      <c r="G1065" s="88">
        <f>SUM(G1066+G1068)</f>
        <v>3433.4</v>
      </c>
    </row>
    <row r="1066" spans="1:16" ht="20.25" x14ac:dyDescent="0.3">
      <c r="A1066" s="48" t="s">
        <v>381</v>
      </c>
      <c r="B1066" s="69" t="s">
        <v>284</v>
      </c>
      <c r="C1066" s="21" t="s">
        <v>129</v>
      </c>
      <c r="D1066" s="21" t="s">
        <v>60</v>
      </c>
      <c r="E1066" s="22" t="s">
        <v>255</v>
      </c>
      <c r="F1066" s="70"/>
      <c r="G1066" s="88">
        <f t="shared" ref="G1066" si="252">SUM(G1067)</f>
        <v>200</v>
      </c>
    </row>
    <row r="1067" spans="1:16" s="6" customFormat="1" ht="20.25" x14ac:dyDescent="0.3">
      <c r="A1067" s="46" t="s">
        <v>44</v>
      </c>
      <c r="B1067" s="69" t="s">
        <v>284</v>
      </c>
      <c r="C1067" s="21" t="s">
        <v>129</v>
      </c>
      <c r="D1067" s="21" t="s">
        <v>60</v>
      </c>
      <c r="E1067" s="23" t="s">
        <v>255</v>
      </c>
      <c r="F1067" s="70" t="s">
        <v>45</v>
      </c>
      <c r="G1067" s="87">
        <v>200</v>
      </c>
      <c r="H1067" s="16"/>
      <c r="I1067" s="16"/>
      <c r="J1067" s="16"/>
      <c r="K1067" s="16"/>
      <c r="L1067" s="16"/>
      <c r="M1067" s="4"/>
      <c r="N1067" s="4"/>
      <c r="O1067" s="4"/>
      <c r="P1067" s="4"/>
    </row>
    <row r="1068" spans="1:16" ht="56.25" x14ac:dyDescent="0.3">
      <c r="A1068" s="48" t="s">
        <v>733</v>
      </c>
      <c r="B1068" s="69" t="s">
        <v>284</v>
      </c>
      <c r="C1068" s="21" t="s">
        <v>129</v>
      </c>
      <c r="D1068" s="21" t="s">
        <v>60</v>
      </c>
      <c r="E1068" s="22" t="s">
        <v>732</v>
      </c>
      <c r="F1068" s="70"/>
      <c r="G1068" s="88">
        <f t="shared" ref="G1068" si="253">SUM(G1069)</f>
        <v>3233.4</v>
      </c>
    </row>
    <row r="1069" spans="1:16" s="6" customFormat="1" ht="20.25" x14ac:dyDescent="0.3">
      <c r="A1069" s="46" t="s">
        <v>44</v>
      </c>
      <c r="B1069" s="69" t="s">
        <v>284</v>
      </c>
      <c r="C1069" s="21" t="s">
        <v>129</v>
      </c>
      <c r="D1069" s="21" t="s">
        <v>60</v>
      </c>
      <c r="E1069" s="23" t="s">
        <v>732</v>
      </c>
      <c r="F1069" s="70" t="s">
        <v>45</v>
      </c>
      <c r="G1069" s="87">
        <v>3233.4</v>
      </c>
      <c r="H1069" s="16"/>
      <c r="I1069" s="16"/>
      <c r="J1069" s="16"/>
      <c r="K1069" s="16"/>
      <c r="L1069" s="16"/>
      <c r="M1069" s="4"/>
      <c r="N1069" s="4"/>
      <c r="O1069" s="4"/>
      <c r="P1069" s="4"/>
    </row>
    <row r="1070" spans="1:16" ht="20.25" x14ac:dyDescent="0.3">
      <c r="A1070" s="48" t="s">
        <v>22</v>
      </c>
      <c r="B1070" s="69" t="s">
        <v>284</v>
      </c>
      <c r="C1070" s="21" t="s">
        <v>129</v>
      </c>
      <c r="D1070" s="21" t="s">
        <v>60</v>
      </c>
      <c r="E1070" s="22" t="s">
        <v>256</v>
      </c>
      <c r="F1070" s="70"/>
      <c r="G1070" s="88">
        <f>SUM(G1071+G1073+G1075+G1077+G1079)</f>
        <v>37737.700000000004</v>
      </c>
    </row>
    <row r="1071" spans="1:16" ht="20.25" x14ac:dyDescent="0.3">
      <c r="A1071" s="48" t="s">
        <v>212</v>
      </c>
      <c r="B1071" s="69" t="s">
        <v>284</v>
      </c>
      <c r="C1071" s="21" t="s">
        <v>129</v>
      </c>
      <c r="D1071" s="21" t="s">
        <v>60</v>
      </c>
      <c r="E1071" s="22" t="s">
        <v>324</v>
      </c>
      <c r="F1071" s="70"/>
      <c r="G1071" s="88">
        <f t="shared" ref="G1071" si="254">SUM(G1072)</f>
        <v>347.6</v>
      </c>
    </row>
    <row r="1072" spans="1:16" s="6" customFormat="1" ht="20.25" x14ac:dyDescent="0.3">
      <c r="A1072" s="46" t="s">
        <v>44</v>
      </c>
      <c r="B1072" s="69" t="s">
        <v>284</v>
      </c>
      <c r="C1072" s="21" t="s">
        <v>129</v>
      </c>
      <c r="D1072" s="21" t="s">
        <v>60</v>
      </c>
      <c r="E1072" s="23" t="s">
        <v>324</v>
      </c>
      <c r="F1072" s="70" t="s">
        <v>45</v>
      </c>
      <c r="G1072" s="87">
        <v>347.6</v>
      </c>
      <c r="H1072" s="16"/>
      <c r="I1072" s="16"/>
      <c r="J1072" s="16"/>
      <c r="K1072" s="16"/>
      <c r="L1072" s="16"/>
      <c r="M1072" s="4"/>
      <c r="N1072" s="4"/>
      <c r="O1072" s="4"/>
      <c r="P1072" s="4"/>
    </row>
    <row r="1073" spans="1:16" ht="20.25" x14ac:dyDescent="0.3">
      <c r="A1073" s="48" t="s">
        <v>241</v>
      </c>
      <c r="B1073" s="69" t="s">
        <v>284</v>
      </c>
      <c r="C1073" s="21" t="s">
        <v>129</v>
      </c>
      <c r="D1073" s="21" t="s">
        <v>60</v>
      </c>
      <c r="E1073" s="22" t="s">
        <v>389</v>
      </c>
      <c r="F1073" s="70"/>
      <c r="G1073" s="88">
        <f t="shared" ref="G1073" si="255">SUM(G1074)</f>
        <v>532.9</v>
      </c>
    </row>
    <row r="1074" spans="1:16" s="6" customFormat="1" ht="20.25" x14ac:dyDescent="0.3">
      <c r="A1074" s="49" t="s">
        <v>44</v>
      </c>
      <c r="B1074" s="69" t="s">
        <v>284</v>
      </c>
      <c r="C1074" s="21" t="s">
        <v>129</v>
      </c>
      <c r="D1074" s="21" t="s">
        <v>60</v>
      </c>
      <c r="E1074" s="23" t="s">
        <v>389</v>
      </c>
      <c r="F1074" s="70" t="s">
        <v>45</v>
      </c>
      <c r="G1074" s="87">
        <v>532.9</v>
      </c>
      <c r="H1074" s="16"/>
      <c r="I1074" s="16"/>
      <c r="J1074" s="16"/>
      <c r="K1074" s="16"/>
      <c r="L1074" s="16"/>
      <c r="M1074" s="4"/>
      <c r="N1074" s="4"/>
      <c r="O1074" s="4"/>
      <c r="P1074" s="4"/>
    </row>
    <row r="1075" spans="1:16" ht="37.5" x14ac:dyDescent="0.3">
      <c r="A1075" s="48" t="s">
        <v>390</v>
      </c>
      <c r="B1075" s="69" t="s">
        <v>284</v>
      </c>
      <c r="C1075" s="21" t="s">
        <v>129</v>
      </c>
      <c r="D1075" s="21" t="s">
        <v>60</v>
      </c>
      <c r="E1075" s="22" t="s">
        <v>391</v>
      </c>
      <c r="F1075" s="70"/>
      <c r="G1075" s="88">
        <f>SUM(G1076)</f>
        <v>428.9</v>
      </c>
    </row>
    <row r="1076" spans="1:16" s="6" customFormat="1" ht="20.25" x14ac:dyDescent="0.3">
      <c r="A1076" s="46" t="s">
        <v>44</v>
      </c>
      <c r="B1076" s="69" t="s">
        <v>284</v>
      </c>
      <c r="C1076" s="21" t="s">
        <v>129</v>
      </c>
      <c r="D1076" s="21" t="s">
        <v>60</v>
      </c>
      <c r="E1076" s="23" t="s">
        <v>391</v>
      </c>
      <c r="F1076" s="70" t="s">
        <v>45</v>
      </c>
      <c r="G1076" s="87">
        <v>428.9</v>
      </c>
      <c r="H1076" s="16"/>
      <c r="I1076" s="16"/>
      <c r="J1076" s="16"/>
      <c r="K1076" s="16"/>
      <c r="L1076" s="16"/>
      <c r="M1076" s="4"/>
      <c r="N1076" s="4"/>
      <c r="O1076" s="4"/>
      <c r="P1076" s="4"/>
    </row>
    <row r="1077" spans="1:16" ht="56.25" x14ac:dyDescent="0.3">
      <c r="A1077" s="48" t="s">
        <v>734</v>
      </c>
      <c r="B1077" s="69" t="s">
        <v>284</v>
      </c>
      <c r="C1077" s="21" t="s">
        <v>129</v>
      </c>
      <c r="D1077" s="21" t="s">
        <v>60</v>
      </c>
      <c r="E1077" s="22" t="s">
        <v>731</v>
      </c>
      <c r="F1077" s="70"/>
      <c r="G1077" s="88">
        <f>SUM(G1078)</f>
        <v>1032</v>
      </c>
    </row>
    <row r="1078" spans="1:16" s="6" customFormat="1" ht="20.25" x14ac:dyDescent="0.3">
      <c r="A1078" s="46" t="s">
        <v>44</v>
      </c>
      <c r="B1078" s="69" t="s">
        <v>284</v>
      </c>
      <c r="C1078" s="21" t="s">
        <v>129</v>
      </c>
      <c r="D1078" s="21" t="s">
        <v>60</v>
      </c>
      <c r="E1078" s="23" t="s">
        <v>731</v>
      </c>
      <c r="F1078" s="70" t="s">
        <v>45</v>
      </c>
      <c r="G1078" s="87">
        <v>1032</v>
      </c>
      <c r="H1078" s="16"/>
      <c r="I1078" s="16"/>
      <c r="J1078" s="16"/>
      <c r="K1078" s="16"/>
      <c r="L1078" s="16"/>
      <c r="M1078" s="4"/>
      <c r="N1078" s="4"/>
      <c r="O1078" s="4"/>
      <c r="P1078" s="4"/>
    </row>
    <row r="1079" spans="1:16" ht="20.25" x14ac:dyDescent="0.3">
      <c r="A1079" s="48" t="s">
        <v>655</v>
      </c>
      <c r="B1079" s="69" t="s">
        <v>284</v>
      </c>
      <c r="C1079" s="21" t="s">
        <v>129</v>
      </c>
      <c r="D1079" s="21" t="s">
        <v>60</v>
      </c>
      <c r="E1079" s="22" t="s">
        <v>654</v>
      </c>
      <c r="F1079" s="70"/>
      <c r="G1079" s="88">
        <f>SUM(G1080)</f>
        <v>35396.300000000003</v>
      </c>
    </row>
    <row r="1080" spans="1:16" s="6" customFormat="1" ht="20.25" x14ac:dyDescent="0.3">
      <c r="A1080" s="46" t="s">
        <v>44</v>
      </c>
      <c r="B1080" s="69" t="s">
        <v>284</v>
      </c>
      <c r="C1080" s="21" t="s">
        <v>129</v>
      </c>
      <c r="D1080" s="21" t="s">
        <v>60</v>
      </c>
      <c r="E1080" s="23" t="s">
        <v>654</v>
      </c>
      <c r="F1080" s="70" t="s">
        <v>45</v>
      </c>
      <c r="G1080" s="87">
        <v>35396.300000000003</v>
      </c>
      <c r="H1080" s="16"/>
      <c r="I1080" s="16"/>
      <c r="J1080" s="16"/>
      <c r="K1080" s="16"/>
      <c r="L1080" s="16"/>
      <c r="M1080" s="4"/>
      <c r="N1080" s="4"/>
      <c r="O1080" s="4"/>
      <c r="P1080" s="4"/>
    </row>
    <row r="1081" spans="1:16" ht="22.5" customHeight="1" x14ac:dyDescent="0.3">
      <c r="A1081" s="48" t="s">
        <v>340</v>
      </c>
      <c r="B1081" s="69" t="s">
        <v>284</v>
      </c>
      <c r="C1081" s="21" t="s">
        <v>129</v>
      </c>
      <c r="D1081" s="21" t="s">
        <v>60</v>
      </c>
      <c r="E1081" s="22" t="s">
        <v>142</v>
      </c>
      <c r="F1081" s="70"/>
      <c r="G1081" s="88">
        <f t="shared" ref="G1081" si="256">SUM(G1082)</f>
        <v>677.5</v>
      </c>
    </row>
    <row r="1082" spans="1:16" ht="20.25" x14ac:dyDescent="0.3">
      <c r="A1082" s="48" t="s">
        <v>37</v>
      </c>
      <c r="B1082" s="69" t="s">
        <v>284</v>
      </c>
      <c r="C1082" s="21" t="s">
        <v>129</v>
      </c>
      <c r="D1082" s="21" t="s">
        <v>60</v>
      </c>
      <c r="E1082" s="22" t="s">
        <v>259</v>
      </c>
      <c r="F1082" s="70"/>
      <c r="G1082" s="88">
        <f>SUM(G1083+G1085)</f>
        <v>677.5</v>
      </c>
    </row>
    <row r="1083" spans="1:16" ht="37.5" x14ac:dyDescent="0.3">
      <c r="A1083" s="48" t="s">
        <v>244</v>
      </c>
      <c r="B1083" s="69" t="s">
        <v>284</v>
      </c>
      <c r="C1083" s="21" t="s">
        <v>129</v>
      </c>
      <c r="D1083" s="21" t="s">
        <v>60</v>
      </c>
      <c r="E1083" s="22" t="s">
        <v>392</v>
      </c>
      <c r="F1083" s="70"/>
      <c r="G1083" s="88">
        <f t="shared" ref="G1083" si="257">SUM(G1084)</f>
        <v>627.5</v>
      </c>
    </row>
    <row r="1084" spans="1:16" s="6" customFormat="1" ht="20.25" x14ac:dyDescent="0.3">
      <c r="A1084" s="46" t="s">
        <v>44</v>
      </c>
      <c r="B1084" s="69" t="s">
        <v>284</v>
      </c>
      <c r="C1084" s="21" t="s">
        <v>129</v>
      </c>
      <c r="D1084" s="21" t="s">
        <v>60</v>
      </c>
      <c r="E1084" s="23" t="s">
        <v>392</v>
      </c>
      <c r="F1084" s="70" t="s">
        <v>45</v>
      </c>
      <c r="G1084" s="87">
        <f>627.4+0.1</f>
        <v>627.5</v>
      </c>
      <c r="H1084" s="16"/>
      <c r="I1084" s="16"/>
      <c r="J1084" s="16"/>
      <c r="K1084" s="16"/>
      <c r="L1084" s="16"/>
      <c r="M1084" s="4"/>
      <c r="N1084" s="4"/>
      <c r="O1084" s="4"/>
      <c r="P1084" s="4"/>
    </row>
    <row r="1085" spans="1:16" ht="20.25" x14ac:dyDescent="0.3">
      <c r="A1085" s="48" t="s">
        <v>393</v>
      </c>
      <c r="B1085" s="69" t="s">
        <v>284</v>
      </c>
      <c r="C1085" s="21" t="s">
        <v>129</v>
      </c>
      <c r="D1085" s="21" t="s">
        <v>60</v>
      </c>
      <c r="E1085" s="22" t="s">
        <v>394</v>
      </c>
      <c r="F1085" s="70"/>
      <c r="G1085" s="88">
        <f t="shared" ref="G1085" si="258">SUM(G1086)</f>
        <v>50</v>
      </c>
    </row>
    <row r="1086" spans="1:16" s="6" customFormat="1" ht="20.25" x14ac:dyDescent="0.3">
      <c r="A1086" s="46" t="s">
        <v>44</v>
      </c>
      <c r="B1086" s="69" t="s">
        <v>284</v>
      </c>
      <c r="C1086" s="21" t="s">
        <v>129</v>
      </c>
      <c r="D1086" s="21" t="s">
        <v>60</v>
      </c>
      <c r="E1086" s="23" t="s">
        <v>394</v>
      </c>
      <c r="F1086" s="70" t="s">
        <v>45</v>
      </c>
      <c r="G1086" s="87">
        <v>50</v>
      </c>
      <c r="H1086" s="16"/>
      <c r="I1086" s="16"/>
      <c r="J1086" s="16"/>
      <c r="K1086" s="16"/>
      <c r="L1086" s="16"/>
      <c r="M1086" s="4"/>
      <c r="N1086" s="4"/>
      <c r="O1086" s="4"/>
      <c r="P1086" s="4"/>
    </row>
    <row r="1087" spans="1:16" ht="20.25" x14ac:dyDescent="0.3">
      <c r="A1087" s="48" t="s">
        <v>341</v>
      </c>
      <c r="B1087" s="69" t="s">
        <v>284</v>
      </c>
      <c r="C1087" s="21" t="s">
        <v>129</v>
      </c>
      <c r="D1087" s="21" t="s">
        <v>60</v>
      </c>
      <c r="E1087" s="22" t="s">
        <v>134</v>
      </c>
      <c r="F1087" s="70"/>
      <c r="G1087" s="88">
        <f>SUM(G1088)</f>
        <v>79019.3</v>
      </c>
    </row>
    <row r="1088" spans="1:16" ht="37.5" x14ac:dyDescent="0.3">
      <c r="A1088" s="48" t="s">
        <v>385</v>
      </c>
      <c r="B1088" s="69" t="s">
        <v>284</v>
      </c>
      <c r="C1088" s="21" t="s">
        <v>129</v>
      </c>
      <c r="D1088" s="21" t="s">
        <v>60</v>
      </c>
      <c r="E1088" s="22" t="s">
        <v>245</v>
      </c>
      <c r="F1088" s="70"/>
      <c r="G1088" s="88">
        <f>SUM(G1089+G1091)</f>
        <v>79019.3</v>
      </c>
    </row>
    <row r="1089" spans="1:16" ht="27" customHeight="1" x14ac:dyDescent="0.3">
      <c r="A1089" s="48" t="s">
        <v>395</v>
      </c>
      <c r="B1089" s="69" t="s">
        <v>284</v>
      </c>
      <c r="C1089" s="21" t="s">
        <v>129</v>
      </c>
      <c r="D1089" s="21" t="s">
        <v>60</v>
      </c>
      <c r="E1089" s="22" t="s">
        <v>396</v>
      </c>
      <c r="F1089" s="70"/>
      <c r="G1089" s="88">
        <f t="shared" ref="G1089" si="259">SUM(G1090)</f>
        <v>48042.400000000001</v>
      </c>
    </row>
    <row r="1090" spans="1:16" s="6" customFormat="1" ht="20.25" x14ac:dyDescent="0.3">
      <c r="A1090" s="46" t="s">
        <v>44</v>
      </c>
      <c r="B1090" s="69" t="s">
        <v>284</v>
      </c>
      <c r="C1090" s="21" t="s">
        <v>129</v>
      </c>
      <c r="D1090" s="21" t="s">
        <v>60</v>
      </c>
      <c r="E1090" s="23" t="s">
        <v>396</v>
      </c>
      <c r="F1090" s="70" t="s">
        <v>45</v>
      </c>
      <c r="G1090" s="87">
        <v>48042.400000000001</v>
      </c>
      <c r="H1090" s="16"/>
      <c r="I1090" s="16"/>
      <c r="J1090" s="16"/>
      <c r="K1090" s="16"/>
      <c r="L1090" s="16"/>
      <c r="M1090" s="4"/>
      <c r="N1090" s="4"/>
      <c r="O1090" s="4"/>
      <c r="P1090" s="4"/>
    </row>
    <row r="1091" spans="1:16" ht="37.5" x14ac:dyDescent="0.3">
      <c r="A1091" s="48" t="s">
        <v>57</v>
      </c>
      <c r="B1091" s="69" t="s">
        <v>284</v>
      </c>
      <c r="C1091" s="21" t="s">
        <v>129</v>
      </c>
      <c r="D1091" s="21" t="s">
        <v>60</v>
      </c>
      <c r="E1091" s="22" t="s">
        <v>302</v>
      </c>
      <c r="F1091" s="70"/>
      <c r="G1091" s="88">
        <f t="shared" ref="G1091" si="260">SUM(G1092)</f>
        <v>30976.9</v>
      </c>
    </row>
    <row r="1092" spans="1:16" s="6" customFormat="1" ht="20.25" x14ac:dyDescent="0.3">
      <c r="A1092" s="46" t="s">
        <v>44</v>
      </c>
      <c r="B1092" s="69" t="s">
        <v>284</v>
      </c>
      <c r="C1092" s="21" t="s">
        <v>129</v>
      </c>
      <c r="D1092" s="21" t="s">
        <v>60</v>
      </c>
      <c r="E1092" s="23" t="s">
        <v>302</v>
      </c>
      <c r="F1092" s="70" t="s">
        <v>45</v>
      </c>
      <c r="G1092" s="87">
        <v>30976.9</v>
      </c>
      <c r="H1092" s="16"/>
      <c r="I1092" s="16"/>
      <c r="J1092" s="16"/>
      <c r="K1092" s="16"/>
      <c r="L1092" s="16"/>
      <c r="M1092" s="4"/>
      <c r="N1092" s="4"/>
      <c r="O1092" s="4"/>
      <c r="P1092" s="4"/>
    </row>
    <row r="1093" spans="1:16" s="3" customFormat="1" ht="20.25" x14ac:dyDescent="0.3">
      <c r="A1093" s="46" t="s">
        <v>247</v>
      </c>
      <c r="B1093" s="69" t="s">
        <v>284</v>
      </c>
      <c r="C1093" s="22" t="s">
        <v>129</v>
      </c>
      <c r="D1093" s="22" t="s">
        <v>129</v>
      </c>
      <c r="E1093" s="27"/>
      <c r="F1093" s="70"/>
      <c r="G1093" s="87">
        <f t="shared" ref="G1093" si="261">G1094</f>
        <v>22386.799999999999</v>
      </c>
      <c r="H1093" s="16"/>
      <c r="I1093" s="16"/>
      <c r="J1093" s="16"/>
      <c r="K1093" s="16"/>
      <c r="L1093" s="16"/>
      <c r="M1093" s="4"/>
      <c r="N1093" s="4"/>
      <c r="O1093" s="4"/>
      <c r="P1093" s="4"/>
    </row>
    <row r="1094" spans="1:16" ht="56.25" x14ac:dyDescent="0.3">
      <c r="A1094" s="48" t="s">
        <v>380</v>
      </c>
      <c r="B1094" s="69" t="s">
        <v>284</v>
      </c>
      <c r="C1094" s="21" t="s">
        <v>129</v>
      </c>
      <c r="D1094" s="21" t="s">
        <v>129</v>
      </c>
      <c r="E1094" s="22" t="s">
        <v>133</v>
      </c>
      <c r="F1094" s="70"/>
      <c r="G1094" s="87">
        <f>G1095+G1115+G1128</f>
        <v>22386.799999999999</v>
      </c>
    </row>
    <row r="1095" spans="1:16" ht="20.25" x14ac:dyDescent="0.3">
      <c r="A1095" s="48" t="s">
        <v>338</v>
      </c>
      <c r="B1095" s="69" t="s">
        <v>284</v>
      </c>
      <c r="C1095" s="21" t="s">
        <v>129</v>
      </c>
      <c r="D1095" s="21" t="s">
        <v>129</v>
      </c>
      <c r="E1095" s="23" t="s">
        <v>141</v>
      </c>
      <c r="F1095" s="70"/>
      <c r="G1095" s="87">
        <f>G1099+G1102+G1109+G1096</f>
        <v>14334.6</v>
      </c>
    </row>
    <row r="1096" spans="1:16" ht="20.25" customHeight="1" x14ac:dyDescent="0.3">
      <c r="A1096" s="48" t="s">
        <v>97</v>
      </c>
      <c r="B1096" s="69" t="s">
        <v>284</v>
      </c>
      <c r="C1096" s="21" t="s">
        <v>129</v>
      </c>
      <c r="D1096" s="21" t="s">
        <v>129</v>
      </c>
      <c r="E1096" s="23" t="s">
        <v>207</v>
      </c>
      <c r="F1096" s="70"/>
      <c r="G1096" s="87">
        <f>G1097</f>
        <v>357.7</v>
      </c>
    </row>
    <row r="1097" spans="1:16" ht="22.5" customHeight="1" x14ac:dyDescent="0.3">
      <c r="A1097" s="48" t="s">
        <v>381</v>
      </c>
      <c r="B1097" s="69" t="s">
        <v>284</v>
      </c>
      <c r="C1097" s="21" t="s">
        <v>129</v>
      </c>
      <c r="D1097" s="21" t="s">
        <v>129</v>
      </c>
      <c r="E1097" s="23" t="s">
        <v>255</v>
      </c>
      <c r="F1097" s="70"/>
      <c r="G1097" s="87">
        <f>G1098</f>
        <v>357.7</v>
      </c>
    </row>
    <row r="1098" spans="1:16" ht="20.25" x14ac:dyDescent="0.3">
      <c r="A1098" s="46" t="s">
        <v>44</v>
      </c>
      <c r="B1098" s="69" t="s">
        <v>284</v>
      </c>
      <c r="C1098" s="21" t="s">
        <v>129</v>
      </c>
      <c r="D1098" s="21" t="s">
        <v>129</v>
      </c>
      <c r="E1098" s="23" t="s">
        <v>255</v>
      </c>
      <c r="F1098" s="71" t="s">
        <v>45</v>
      </c>
      <c r="G1098" s="87">
        <v>357.7</v>
      </c>
    </row>
    <row r="1099" spans="1:16" ht="20.25" x14ac:dyDescent="0.3">
      <c r="A1099" s="48" t="s">
        <v>214</v>
      </c>
      <c r="B1099" s="69" t="s">
        <v>284</v>
      </c>
      <c r="C1099" s="21" t="s">
        <v>129</v>
      </c>
      <c r="D1099" s="21" t="s">
        <v>129</v>
      </c>
      <c r="E1099" s="23" t="s">
        <v>327</v>
      </c>
      <c r="F1099" s="70"/>
      <c r="G1099" s="87">
        <f t="shared" ref="G1099:G1100" si="262">G1100</f>
        <v>101</v>
      </c>
    </row>
    <row r="1100" spans="1:16" ht="37.5" x14ac:dyDescent="0.3">
      <c r="A1100" s="48" t="s">
        <v>503</v>
      </c>
      <c r="B1100" s="69" t="s">
        <v>284</v>
      </c>
      <c r="C1100" s="21" t="s">
        <v>129</v>
      </c>
      <c r="D1100" s="21" t="s">
        <v>129</v>
      </c>
      <c r="E1100" s="23" t="s">
        <v>504</v>
      </c>
      <c r="F1100" s="70"/>
      <c r="G1100" s="87">
        <f t="shared" si="262"/>
        <v>101</v>
      </c>
    </row>
    <row r="1101" spans="1:16" ht="20.25" x14ac:dyDescent="0.3">
      <c r="A1101" s="46" t="s">
        <v>44</v>
      </c>
      <c r="B1101" s="69" t="s">
        <v>284</v>
      </c>
      <c r="C1101" s="21" t="s">
        <v>129</v>
      </c>
      <c r="D1101" s="21" t="s">
        <v>129</v>
      </c>
      <c r="E1101" s="23" t="s">
        <v>504</v>
      </c>
      <c r="F1101" s="70" t="s">
        <v>45</v>
      </c>
      <c r="G1101" s="87">
        <v>101</v>
      </c>
    </row>
    <row r="1102" spans="1:16" ht="20.25" x14ac:dyDescent="0.3">
      <c r="A1102" s="48" t="s">
        <v>51</v>
      </c>
      <c r="B1102" s="69" t="s">
        <v>284</v>
      </c>
      <c r="C1102" s="21" t="s">
        <v>129</v>
      </c>
      <c r="D1102" s="21" t="s">
        <v>129</v>
      </c>
      <c r="E1102" s="23" t="s">
        <v>488</v>
      </c>
      <c r="F1102" s="70"/>
      <c r="G1102" s="87">
        <f>G1103+G1105+G1107</f>
        <v>547.9</v>
      </c>
    </row>
    <row r="1103" spans="1:16" ht="37.5" x14ac:dyDescent="0.3">
      <c r="A1103" s="46" t="s">
        <v>251</v>
      </c>
      <c r="B1103" s="69" t="s">
        <v>284</v>
      </c>
      <c r="C1103" s="21" t="s">
        <v>129</v>
      </c>
      <c r="D1103" s="21" t="s">
        <v>129</v>
      </c>
      <c r="E1103" s="23" t="s">
        <v>489</v>
      </c>
      <c r="F1103" s="70"/>
      <c r="G1103" s="87">
        <f t="shared" ref="G1103" si="263">SUM(G1104)</f>
        <v>360</v>
      </c>
    </row>
    <row r="1104" spans="1:16" ht="20.25" x14ac:dyDescent="0.3">
      <c r="A1104" s="45" t="s">
        <v>42</v>
      </c>
      <c r="B1104" s="69" t="s">
        <v>284</v>
      </c>
      <c r="C1104" s="21" t="s">
        <v>129</v>
      </c>
      <c r="D1104" s="21" t="s">
        <v>129</v>
      </c>
      <c r="E1104" s="23" t="s">
        <v>489</v>
      </c>
      <c r="F1104" s="70" t="s">
        <v>43</v>
      </c>
      <c r="G1104" s="87">
        <v>360</v>
      </c>
    </row>
    <row r="1105" spans="1:16" ht="20.25" x14ac:dyDescent="0.3">
      <c r="A1105" s="46" t="s">
        <v>252</v>
      </c>
      <c r="B1105" s="69" t="s">
        <v>284</v>
      </c>
      <c r="C1105" s="21" t="s">
        <v>129</v>
      </c>
      <c r="D1105" s="21" t="s">
        <v>129</v>
      </c>
      <c r="E1105" s="23" t="s">
        <v>490</v>
      </c>
      <c r="F1105" s="70"/>
      <c r="G1105" s="87">
        <f t="shared" ref="G1105" si="264">SUM(G1106)</f>
        <v>50</v>
      </c>
    </row>
    <row r="1106" spans="1:16" ht="20.25" x14ac:dyDescent="0.3">
      <c r="A1106" s="47" t="s">
        <v>40</v>
      </c>
      <c r="B1106" s="69" t="s">
        <v>284</v>
      </c>
      <c r="C1106" s="21" t="s">
        <v>129</v>
      </c>
      <c r="D1106" s="21" t="s">
        <v>129</v>
      </c>
      <c r="E1106" s="23" t="s">
        <v>490</v>
      </c>
      <c r="F1106" s="70" t="s">
        <v>41</v>
      </c>
      <c r="G1106" s="87">
        <v>50</v>
      </c>
    </row>
    <row r="1107" spans="1:16" ht="56.25" x14ac:dyDescent="0.3">
      <c r="A1107" s="46" t="s">
        <v>253</v>
      </c>
      <c r="B1107" s="69" t="s">
        <v>284</v>
      </c>
      <c r="C1107" s="21" t="s">
        <v>129</v>
      </c>
      <c r="D1107" s="21" t="s">
        <v>129</v>
      </c>
      <c r="E1107" s="23" t="s">
        <v>491</v>
      </c>
      <c r="F1107" s="70"/>
      <c r="G1107" s="87">
        <f t="shared" ref="G1107" si="265">SUM(G1108)</f>
        <v>137.9</v>
      </c>
    </row>
    <row r="1108" spans="1:16" ht="20.25" x14ac:dyDescent="0.3">
      <c r="A1108" s="47" t="s">
        <v>40</v>
      </c>
      <c r="B1108" s="69" t="s">
        <v>284</v>
      </c>
      <c r="C1108" s="21" t="s">
        <v>129</v>
      </c>
      <c r="D1108" s="21" t="s">
        <v>129</v>
      </c>
      <c r="E1108" s="23" t="s">
        <v>491</v>
      </c>
      <c r="F1108" s="70" t="s">
        <v>41</v>
      </c>
      <c r="G1108" s="87">
        <v>137.9</v>
      </c>
    </row>
    <row r="1109" spans="1:16" ht="20.25" x14ac:dyDescent="0.3">
      <c r="A1109" s="48" t="s">
        <v>505</v>
      </c>
      <c r="B1109" s="69" t="s">
        <v>284</v>
      </c>
      <c r="C1109" s="21" t="s">
        <v>129</v>
      </c>
      <c r="D1109" s="21" t="s">
        <v>129</v>
      </c>
      <c r="E1109" s="23" t="s">
        <v>509</v>
      </c>
      <c r="F1109" s="70"/>
      <c r="G1109" s="87">
        <f t="shared" ref="G1109" si="266">G1110</f>
        <v>13328</v>
      </c>
    </row>
    <row r="1110" spans="1:16" ht="42.75" customHeight="1" x14ac:dyDescent="0.3">
      <c r="A1110" s="48" t="s">
        <v>506</v>
      </c>
      <c r="B1110" s="69" t="s">
        <v>284</v>
      </c>
      <c r="C1110" s="21" t="s">
        <v>129</v>
      </c>
      <c r="D1110" s="21" t="s">
        <v>129</v>
      </c>
      <c r="E1110" s="23" t="s">
        <v>510</v>
      </c>
      <c r="F1110" s="70"/>
      <c r="G1110" s="87">
        <f>G1111+G1113</f>
        <v>13328</v>
      </c>
    </row>
    <row r="1111" spans="1:16" ht="84" customHeight="1" x14ac:dyDescent="0.3">
      <c r="A1111" s="48" t="s">
        <v>507</v>
      </c>
      <c r="B1111" s="69" t="s">
        <v>284</v>
      </c>
      <c r="C1111" s="21" t="s">
        <v>129</v>
      </c>
      <c r="D1111" s="21" t="s">
        <v>129</v>
      </c>
      <c r="E1111" s="23" t="s">
        <v>511</v>
      </c>
      <c r="F1111" s="70"/>
      <c r="G1111" s="87">
        <f t="shared" ref="G1111" si="267">SUM(G1112)</f>
        <v>9489.6</v>
      </c>
    </row>
    <row r="1112" spans="1:16" ht="20.25" x14ac:dyDescent="0.3">
      <c r="A1112" s="49" t="s">
        <v>44</v>
      </c>
      <c r="B1112" s="69" t="s">
        <v>284</v>
      </c>
      <c r="C1112" s="21" t="s">
        <v>129</v>
      </c>
      <c r="D1112" s="21" t="s">
        <v>129</v>
      </c>
      <c r="E1112" s="23" t="s">
        <v>511</v>
      </c>
      <c r="F1112" s="70" t="s">
        <v>45</v>
      </c>
      <c r="G1112" s="87">
        <v>9489.6</v>
      </c>
    </row>
    <row r="1113" spans="1:16" ht="75" x14ac:dyDescent="0.3">
      <c r="A1113" s="48" t="s">
        <v>508</v>
      </c>
      <c r="B1113" s="69" t="s">
        <v>284</v>
      </c>
      <c r="C1113" s="21" t="s">
        <v>129</v>
      </c>
      <c r="D1113" s="21" t="s">
        <v>129</v>
      </c>
      <c r="E1113" s="23" t="s">
        <v>696</v>
      </c>
      <c r="F1113" s="70"/>
      <c r="G1113" s="87">
        <f t="shared" ref="G1113" si="268">SUM(G1114)</f>
        <v>3838.4</v>
      </c>
    </row>
    <row r="1114" spans="1:16" ht="25.5" customHeight="1" x14ac:dyDescent="0.3">
      <c r="A1114" s="46" t="s">
        <v>44</v>
      </c>
      <c r="B1114" s="69" t="s">
        <v>284</v>
      </c>
      <c r="C1114" s="21" t="s">
        <v>129</v>
      </c>
      <c r="D1114" s="21" t="s">
        <v>129</v>
      </c>
      <c r="E1114" s="23" t="s">
        <v>696</v>
      </c>
      <c r="F1114" s="70" t="s">
        <v>45</v>
      </c>
      <c r="G1114" s="87">
        <v>3838.4</v>
      </c>
    </row>
    <row r="1115" spans="1:16" ht="23.25" customHeight="1" x14ac:dyDescent="0.3">
      <c r="A1115" s="48" t="s">
        <v>340</v>
      </c>
      <c r="B1115" s="69" t="s">
        <v>284</v>
      </c>
      <c r="C1115" s="21" t="s">
        <v>129</v>
      </c>
      <c r="D1115" s="21" t="s">
        <v>129</v>
      </c>
      <c r="E1115" s="23" t="s">
        <v>142</v>
      </c>
      <c r="F1115" s="70"/>
      <c r="G1115" s="87">
        <f>G1116+G1119</f>
        <v>1821.3999999999999</v>
      </c>
    </row>
    <row r="1116" spans="1:16" ht="20.25" x14ac:dyDescent="0.3">
      <c r="A1116" s="46" t="s">
        <v>22</v>
      </c>
      <c r="B1116" s="69" t="s">
        <v>284</v>
      </c>
      <c r="C1116" s="21" t="s">
        <v>129</v>
      </c>
      <c r="D1116" s="21" t="s">
        <v>129</v>
      </c>
      <c r="E1116" s="23" t="s">
        <v>743</v>
      </c>
      <c r="F1116" s="70"/>
      <c r="G1116" s="87">
        <f>SUM(G1117)</f>
        <v>675.3</v>
      </c>
    </row>
    <row r="1117" spans="1:16" ht="37.5" x14ac:dyDescent="0.3">
      <c r="A1117" s="46" t="s">
        <v>745</v>
      </c>
      <c r="B1117" s="69" t="s">
        <v>284</v>
      </c>
      <c r="C1117" s="21" t="s">
        <v>129</v>
      </c>
      <c r="D1117" s="21" t="s">
        <v>129</v>
      </c>
      <c r="E1117" s="23" t="s">
        <v>744</v>
      </c>
      <c r="F1117" s="70"/>
      <c r="G1117" s="87">
        <f t="shared" ref="G1117" si="269">SUM(G1118)</f>
        <v>675.3</v>
      </c>
    </row>
    <row r="1118" spans="1:16" s="6" customFormat="1" ht="20.25" x14ac:dyDescent="0.3">
      <c r="A1118" s="46" t="s">
        <v>44</v>
      </c>
      <c r="B1118" s="69" t="s">
        <v>284</v>
      </c>
      <c r="C1118" s="21" t="s">
        <v>129</v>
      </c>
      <c r="D1118" s="21" t="s">
        <v>129</v>
      </c>
      <c r="E1118" s="23" t="s">
        <v>744</v>
      </c>
      <c r="F1118" s="70" t="s">
        <v>45</v>
      </c>
      <c r="G1118" s="87">
        <v>675.3</v>
      </c>
      <c r="H1118" s="16"/>
      <c r="I1118" s="16"/>
      <c r="J1118" s="16"/>
      <c r="K1118" s="16"/>
      <c r="L1118" s="16"/>
      <c r="M1118" s="4"/>
      <c r="N1118" s="4"/>
      <c r="O1118" s="4"/>
      <c r="P1118" s="4"/>
    </row>
    <row r="1119" spans="1:16" ht="20.25" x14ac:dyDescent="0.3">
      <c r="A1119" s="46" t="s">
        <v>37</v>
      </c>
      <c r="B1119" s="69" t="s">
        <v>284</v>
      </c>
      <c r="C1119" s="21" t="s">
        <v>129</v>
      </c>
      <c r="D1119" s="21" t="s">
        <v>129</v>
      </c>
      <c r="E1119" s="23" t="s">
        <v>259</v>
      </c>
      <c r="F1119" s="70"/>
      <c r="G1119" s="87">
        <f>+G1122+G1124+G1120+G1126</f>
        <v>1146.0999999999999</v>
      </c>
    </row>
    <row r="1120" spans="1:16" ht="38.25" customHeight="1" x14ac:dyDescent="0.3">
      <c r="A1120" s="46" t="s">
        <v>248</v>
      </c>
      <c r="B1120" s="69" t="s">
        <v>284</v>
      </c>
      <c r="C1120" s="21" t="s">
        <v>129</v>
      </c>
      <c r="D1120" s="21" t="s">
        <v>129</v>
      </c>
      <c r="E1120" s="23" t="s">
        <v>492</v>
      </c>
      <c r="F1120" s="70"/>
      <c r="G1120" s="87">
        <f t="shared" ref="G1120" si="270">SUM(G1121)</f>
        <v>628</v>
      </c>
    </row>
    <row r="1121" spans="1:16" s="6" customFormat="1" ht="20.25" x14ac:dyDescent="0.3">
      <c r="A1121" s="46" t="s">
        <v>44</v>
      </c>
      <c r="B1121" s="69" t="s">
        <v>284</v>
      </c>
      <c r="C1121" s="21" t="s">
        <v>129</v>
      </c>
      <c r="D1121" s="21" t="s">
        <v>129</v>
      </c>
      <c r="E1121" s="23" t="s">
        <v>492</v>
      </c>
      <c r="F1121" s="70" t="s">
        <v>45</v>
      </c>
      <c r="G1121" s="87">
        <v>628</v>
      </c>
      <c r="H1121" s="16"/>
      <c r="I1121" s="16"/>
      <c r="J1121" s="16"/>
      <c r="K1121" s="16"/>
      <c r="L1121" s="16"/>
      <c r="M1121" s="4"/>
      <c r="N1121" s="4"/>
      <c r="O1121" s="4"/>
      <c r="P1121" s="4"/>
    </row>
    <row r="1122" spans="1:16" ht="20.25" x14ac:dyDescent="0.3">
      <c r="A1122" s="46" t="s">
        <v>249</v>
      </c>
      <c r="B1122" s="69" t="s">
        <v>284</v>
      </c>
      <c r="C1122" s="21" t="s">
        <v>129</v>
      </c>
      <c r="D1122" s="21" t="s">
        <v>129</v>
      </c>
      <c r="E1122" s="23" t="s">
        <v>493</v>
      </c>
      <c r="F1122" s="70"/>
      <c r="G1122" s="87">
        <f>SUM(+G1123)</f>
        <v>133.30000000000001</v>
      </c>
    </row>
    <row r="1123" spans="1:16" s="6" customFormat="1" ht="20.25" x14ac:dyDescent="0.3">
      <c r="A1123" s="46" t="s">
        <v>44</v>
      </c>
      <c r="B1123" s="69" t="s">
        <v>284</v>
      </c>
      <c r="C1123" s="21" t="s">
        <v>129</v>
      </c>
      <c r="D1123" s="21" t="s">
        <v>129</v>
      </c>
      <c r="E1123" s="23" t="s">
        <v>493</v>
      </c>
      <c r="F1123" s="70" t="s">
        <v>45</v>
      </c>
      <c r="G1123" s="87">
        <v>133.30000000000001</v>
      </c>
      <c r="H1123" s="16"/>
      <c r="I1123" s="16"/>
      <c r="J1123" s="16"/>
      <c r="K1123" s="16"/>
      <c r="L1123" s="16"/>
      <c r="M1123" s="4"/>
      <c r="N1123" s="4"/>
      <c r="O1123" s="4"/>
      <c r="P1123" s="4"/>
    </row>
    <row r="1124" spans="1:16" ht="37.5" x14ac:dyDescent="0.3">
      <c r="A1124" s="46" t="s">
        <v>250</v>
      </c>
      <c r="B1124" s="69" t="s">
        <v>284</v>
      </c>
      <c r="C1124" s="21" t="s">
        <v>129</v>
      </c>
      <c r="D1124" s="21" t="s">
        <v>129</v>
      </c>
      <c r="E1124" s="23" t="s">
        <v>494</v>
      </c>
      <c r="F1124" s="70"/>
      <c r="G1124" s="87">
        <f>SUM(+G1125)</f>
        <v>50</v>
      </c>
    </row>
    <row r="1125" spans="1:16" s="6" customFormat="1" ht="20.25" x14ac:dyDescent="0.3">
      <c r="A1125" s="46" t="s">
        <v>44</v>
      </c>
      <c r="B1125" s="69" t="s">
        <v>284</v>
      </c>
      <c r="C1125" s="21" t="s">
        <v>129</v>
      </c>
      <c r="D1125" s="21" t="s">
        <v>129</v>
      </c>
      <c r="E1125" s="23" t="s">
        <v>494</v>
      </c>
      <c r="F1125" s="70" t="s">
        <v>45</v>
      </c>
      <c r="G1125" s="87">
        <v>50</v>
      </c>
      <c r="H1125" s="16"/>
      <c r="I1125" s="16"/>
      <c r="J1125" s="16"/>
      <c r="K1125" s="16"/>
      <c r="L1125" s="16"/>
      <c r="M1125" s="4"/>
      <c r="N1125" s="4"/>
      <c r="O1125" s="4"/>
      <c r="P1125" s="4"/>
    </row>
    <row r="1126" spans="1:16" ht="37.5" x14ac:dyDescent="0.3">
      <c r="A1126" s="46" t="s">
        <v>746</v>
      </c>
      <c r="B1126" s="69" t="s">
        <v>284</v>
      </c>
      <c r="C1126" s="21" t="s">
        <v>129</v>
      </c>
      <c r="D1126" s="21" t="s">
        <v>129</v>
      </c>
      <c r="E1126" s="23" t="s">
        <v>747</v>
      </c>
      <c r="F1126" s="70"/>
      <c r="G1126" s="87">
        <f>SUM(G1127)</f>
        <v>334.8</v>
      </c>
    </row>
    <row r="1127" spans="1:16" s="6" customFormat="1" ht="20.25" x14ac:dyDescent="0.3">
      <c r="A1127" s="46" t="s">
        <v>44</v>
      </c>
      <c r="B1127" s="69" t="s">
        <v>284</v>
      </c>
      <c r="C1127" s="21" t="s">
        <v>129</v>
      </c>
      <c r="D1127" s="21" t="s">
        <v>129</v>
      </c>
      <c r="E1127" s="23" t="s">
        <v>747</v>
      </c>
      <c r="F1127" s="70" t="s">
        <v>45</v>
      </c>
      <c r="G1127" s="87">
        <v>334.8</v>
      </c>
      <c r="H1127" s="16"/>
      <c r="I1127" s="16"/>
      <c r="J1127" s="16"/>
      <c r="K1127" s="16"/>
      <c r="L1127" s="16"/>
      <c r="M1127" s="4"/>
      <c r="N1127" s="4"/>
      <c r="O1127" s="4"/>
      <c r="P1127" s="4"/>
    </row>
    <row r="1128" spans="1:16" s="6" customFormat="1" ht="20.25" x14ac:dyDescent="0.3">
      <c r="A1128" s="65" t="s">
        <v>341</v>
      </c>
      <c r="B1128" s="69" t="s">
        <v>284</v>
      </c>
      <c r="C1128" s="21" t="s">
        <v>129</v>
      </c>
      <c r="D1128" s="21" t="s">
        <v>129</v>
      </c>
      <c r="E1128" s="22" t="s">
        <v>134</v>
      </c>
      <c r="F1128" s="70"/>
      <c r="G1128" s="87">
        <f t="shared" ref="G1128:G1130" si="271">G1129</f>
        <v>6230.8</v>
      </c>
      <c r="H1128" s="16"/>
      <c r="I1128" s="16"/>
      <c r="J1128" s="16"/>
      <c r="K1128" s="16"/>
      <c r="L1128" s="16"/>
      <c r="M1128" s="4"/>
      <c r="N1128" s="4"/>
      <c r="O1128" s="4"/>
      <c r="P1128" s="4"/>
    </row>
    <row r="1129" spans="1:16" s="6" customFormat="1" ht="37.5" x14ac:dyDescent="0.3">
      <c r="A1129" s="48" t="s">
        <v>385</v>
      </c>
      <c r="B1129" s="69" t="s">
        <v>284</v>
      </c>
      <c r="C1129" s="21" t="s">
        <v>129</v>
      </c>
      <c r="D1129" s="21" t="s">
        <v>129</v>
      </c>
      <c r="E1129" s="34" t="s">
        <v>245</v>
      </c>
      <c r="F1129" s="70"/>
      <c r="G1129" s="87">
        <f t="shared" si="271"/>
        <v>6230.8</v>
      </c>
      <c r="H1129" s="16"/>
      <c r="I1129" s="16"/>
      <c r="J1129" s="16"/>
      <c r="K1129" s="16"/>
      <c r="L1129" s="16"/>
      <c r="M1129" s="4"/>
      <c r="N1129" s="4"/>
      <c r="O1129" s="4"/>
      <c r="P1129" s="4"/>
    </row>
    <row r="1130" spans="1:16" s="6" customFormat="1" ht="20.25" x14ac:dyDescent="0.3">
      <c r="A1130" s="65" t="s">
        <v>695</v>
      </c>
      <c r="B1130" s="69" t="s">
        <v>284</v>
      </c>
      <c r="C1130" s="21" t="s">
        <v>129</v>
      </c>
      <c r="D1130" s="21" t="s">
        <v>129</v>
      </c>
      <c r="E1130" s="34" t="s">
        <v>694</v>
      </c>
      <c r="F1130" s="70"/>
      <c r="G1130" s="87">
        <f t="shared" si="271"/>
        <v>6230.8</v>
      </c>
      <c r="H1130" s="16"/>
      <c r="I1130" s="16"/>
      <c r="J1130" s="16"/>
      <c r="K1130" s="16"/>
      <c r="L1130" s="16"/>
      <c r="M1130" s="4"/>
      <c r="N1130" s="4"/>
      <c r="O1130" s="4"/>
      <c r="P1130" s="4"/>
    </row>
    <row r="1131" spans="1:16" s="6" customFormat="1" ht="20.25" x14ac:dyDescent="0.3">
      <c r="A1131" s="49" t="s">
        <v>44</v>
      </c>
      <c r="B1131" s="69" t="s">
        <v>284</v>
      </c>
      <c r="C1131" s="21" t="s">
        <v>129</v>
      </c>
      <c r="D1131" s="21" t="s">
        <v>129</v>
      </c>
      <c r="E1131" s="34" t="s">
        <v>694</v>
      </c>
      <c r="F1131" s="70" t="s">
        <v>45</v>
      </c>
      <c r="G1131" s="87">
        <v>6230.8</v>
      </c>
      <c r="H1131" s="16"/>
      <c r="I1131" s="16"/>
      <c r="J1131" s="16"/>
      <c r="K1131" s="16"/>
      <c r="L1131" s="16"/>
      <c r="M1131" s="4"/>
      <c r="N1131" s="4"/>
      <c r="O1131" s="4"/>
      <c r="P1131" s="4"/>
    </row>
    <row r="1132" spans="1:16" s="3" customFormat="1" ht="20.25" x14ac:dyDescent="0.3">
      <c r="A1132" s="46" t="s">
        <v>230</v>
      </c>
      <c r="B1132" s="69" t="s">
        <v>284</v>
      </c>
      <c r="C1132" s="22" t="s">
        <v>129</v>
      </c>
      <c r="D1132" s="22" t="s">
        <v>95</v>
      </c>
      <c r="E1132" s="22"/>
      <c r="F1132" s="70"/>
      <c r="G1132" s="87">
        <f>G1133+G1143+G1138</f>
        <v>844.19999999999993</v>
      </c>
      <c r="H1132" s="16"/>
      <c r="I1132" s="16"/>
      <c r="J1132" s="16"/>
      <c r="K1132" s="16"/>
      <c r="L1132" s="16"/>
      <c r="M1132" s="4"/>
      <c r="N1132" s="4"/>
      <c r="O1132" s="4"/>
      <c r="P1132" s="4"/>
    </row>
    <row r="1133" spans="1:16" ht="41.25" customHeight="1" x14ac:dyDescent="0.3">
      <c r="A1133" s="48" t="s">
        <v>377</v>
      </c>
      <c r="B1133" s="69" t="s">
        <v>284</v>
      </c>
      <c r="C1133" s="21" t="s">
        <v>129</v>
      </c>
      <c r="D1133" s="21" t="s">
        <v>95</v>
      </c>
      <c r="E1133" s="22" t="s">
        <v>200</v>
      </c>
      <c r="F1133" s="70"/>
      <c r="G1133" s="87">
        <f t="shared" ref="G1133:G1136" si="272">SUM(G1134)</f>
        <v>532.79999999999995</v>
      </c>
    </row>
    <row r="1134" spans="1:16" ht="20.25" x14ac:dyDescent="0.3">
      <c r="A1134" s="65" t="s">
        <v>341</v>
      </c>
      <c r="B1134" s="69" t="s">
        <v>284</v>
      </c>
      <c r="C1134" s="21" t="s">
        <v>129</v>
      </c>
      <c r="D1134" s="21" t="s">
        <v>95</v>
      </c>
      <c r="E1134" s="22" t="s">
        <v>205</v>
      </c>
      <c r="F1134" s="70"/>
      <c r="G1134" s="88">
        <f t="shared" si="272"/>
        <v>532.79999999999995</v>
      </c>
    </row>
    <row r="1135" spans="1:16" ht="20.25" x14ac:dyDescent="0.3">
      <c r="A1135" s="48" t="s">
        <v>37</v>
      </c>
      <c r="B1135" s="69" t="s">
        <v>284</v>
      </c>
      <c r="C1135" s="21" t="s">
        <v>129</v>
      </c>
      <c r="D1135" s="21" t="s">
        <v>95</v>
      </c>
      <c r="E1135" s="22" t="s">
        <v>224</v>
      </c>
      <c r="F1135" s="70"/>
      <c r="G1135" s="88">
        <f t="shared" si="272"/>
        <v>532.79999999999995</v>
      </c>
    </row>
    <row r="1136" spans="1:16" ht="20.25" x14ac:dyDescent="0.3">
      <c r="A1136" s="46" t="s">
        <v>232</v>
      </c>
      <c r="B1136" s="82" t="s">
        <v>284</v>
      </c>
      <c r="C1136" s="22" t="s">
        <v>129</v>
      </c>
      <c r="D1136" s="22" t="s">
        <v>95</v>
      </c>
      <c r="E1136" s="23" t="s">
        <v>370</v>
      </c>
      <c r="F1136" s="71"/>
      <c r="G1136" s="88">
        <f t="shared" si="272"/>
        <v>532.79999999999995</v>
      </c>
    </row>
    <row r="1137" spans="1:16" s="6" customFormat="1" ht="20.25" x14ac:dyDescent="0.3">
      <c r="A1137" s="46" t="s">
        <v>44</v>
      </c>
      <c r="B1137" s="82" t="s">
        <v>284</v>
      </c>
      <c r="C1137" s="22" t="s">
        <v>129</v>
      </c>
      <c r="D1137" s="22" t="s">
        <v>95</v>
      </c>
      <c r="E1137" s="23" t="s">
        <v>370</v>
      </c>
      <c r="F1137" s="71" t="s">
        <v>45</v>
      </c>
      <c r="G1137" s="87">
        <v>532.79999999999995</v>
      </c>
      <c r="H1137" s="16"/>
      <c r="I1137" s="16"/>
      <c r="J1137" s="16"/>
      <c r="K1137" s="16"/>
      <c r="L1137" s="16"/>
      <c r="M1137" s="4"/>
      <c r="N1137" s="4"/>
      <c r="O1137" s="4"/>
      <c r="P1137" s="4"/>
    </row>
    <row r="1138" spans="1:16" ht="56.25" x14ac:dyDescent="0.3">
      <c r="A1138" s="48" t="s">
        <v>380</v>
      </c>
      <c r="B1138" s="69" t="s">
        <v>284</v>
      </c>
      <c r="C1138" s="21" t="s">
        <v>129</v>
      </c>
      <c r="D1138" s="21" t="s">
        <v>95</v>
      </c>
      <c r="E1138" s="22" t="s">
        <v>133</v>
      </c>
      <c r="F1138" s="70"/>
      <c r="G1138" s="87">
        <f t="shared" ref="G1138:G1141" si="273">SUM(G1139)</f>
        <v>186.5</v>
      </c>
    </row>
    <row r="1139" spans="1:16" ht="20.25" x14ac:dyDescent="0.3">
      <c r="A1139" s="65" t="s">
        <v>341</v>
      </c>
      <c r="B1139" s="69" t="s">
        <v>284</v>
      </c>
      <c r="C1139" s="21" t="s">
        <v>129</v>
      </c>
      <c r="D1139" s="21" t="s">
        <v>95</v>
      </c>
      <c r="E1139" s="22" t="s">
        <v>134</v>
      </c>
      <c r="F1139" s="70"/>
      <c r="G1139" s="88">
        <f t="shared" si="273"/>
        <v>186.5</v>
      </c>
    </row>
    <row r="1140" spans="1:16" ht="20.25" x14ac:dyDescent="0.3">
      <c r="A1140" s="61" t="s">
        <v>51</v>
      </c>
      <c r="B1140" s="69" t="s">
        <v>284</v>
      </c>
      <c r="C1140" s="21" t="s">
        <v>129</v>
      </c>
      <c r="D1140" s="21" t="s">
        <v>95</v>
      </c>
      <c r="E1140" s="22" t="s">
        <v>135</v>
      </c>
      <c r="F1140" s="70"/>
      <c r="G1140" s="88">
        <f t="shared" si="273"/>
        <v>186.5</v>
      </c>
    </row>
    <row r="1141" spans="1:16" ht="37.5" x14ac:dyDescent="0.3">
      <c r="A1141" s="61" t="s">
        <v>397</v>
      </c>
      <c r="B1141" s="69" t="s">
        <v>284</v>
      </c>
      <c r="C1141" s="21" t="s">
        <v>129</v>
      </c>
      <c r="D1141" s="21" t="s">
        <v>95</v>
      </c>
      <c r="E1141" s="22" t="s">
        <v>136</v>
      </c>
      <c r="F1141" s="70"/>
      <c r="G1141" s="88">
        <f t="shared" si="273"/>
        <v>186.5</v>
      </c>
    </row>
    <row r="1142" spans="1:16" s="6" customFormat="1" ht="37.5" x14ac:dyDescent="0.3">
      <c r="A1142" s="47" t="s">
        <v>137</v>
      </c>
      <c r="B1142" s="69" t="s">
        <v>284</v>
      </c>
      <c r="C1142" s="21" t="s">
        <v>129</v>
      </c>
      <c r="D1142" s="21" t="s">
        <v>95</v>
      </c>
      <c r="E1142" s="22" t="s">
        <v>136</v>
      </c>
      <c r="F1142" s="70" t="s">
        <v>138</v>
      </c>
      <c r="G1142" s="87">
        <v>186.5</v>
      </c>
      <c r="H1142" s="16"/>
      <c r="I1142" s="16"/>
      <c r="J1142" s="16"/>
      <c r="K1142" s="16"/>
      <c r="L1142" s="16"/>
      <c r="M1142" s="4"/>
      <c r="N1142" s="4"/>
      <c r="O1142" s="4"/>
      <c r="P1142" s="4"/>
    </row>
    <row r="1143" spans="1:16" ht="56.25" x14ac:dyDescent="0.3">
      <c r="A1143" s="52" t="s">
        <v>428</v>
      </c>
      <c r="B1143" s="69" t="s">
        <v>284</v>
      </c>
      <c r="C1143" s="21" t="s">
        <v>129</v>
      </c>
      <c r="D1143" s="21" t="s">
        <v>95</v>
      </c>
      <c r="E1143" s="22" t="s">
        <v>63</v>
      </c>
      <c r="F1143" s="71"/>
      <c r="G1143" s="88">
        <f t="shared" ref="G1143:G1145" si="274">G1144</f>
        <v>124.9</v>
      </c>
    </row>
    <row r="1144" spans="1:16" ht="20.25" x14ac:dyDescent="0.3">
      <c r="A1144" s="48" t="s">
        <v>341</v>
      </c>
      <c r="B1144" s="69" t="s">
        <v>284</v>
      </c>
      <c r="C1144" s="21" t="s">
        <v>129</v>
      </c>
      <c r="D1144" s="21" t="s">
        <v>95</v>
      </c>
      <c r="E1144" s="23" t="s">
        <v>438</v>
      </c>
      <c r="F1144" s="71"/>
      <c r="G1144" s="88">
        <f t="shared" si="274"/>
        <v>124.9</v>
      </c>
    </row>
    <row r="1145" spans="1:16" ht="26.25" customHeight="1" x14ac:dyDescent="0.3">
      <c r="A1145" s="48" t="s">
        <v>441</v>
      </c>
      <c r="B1145" s="69" t="s">
        <v>284</v>
      </c>
      <c r="C1145" s="21" t="s">
        <v>129</v>
      </c>
      <c r="D1145" s="21" t="s">
        <v>95</v>
      </c>
      <c r="E1145" s="22" t="s">
        <v>442</v>
      </c>
      <c r="F1145" s="71"/>
      <c r="G1145" s="88">
        <f t="shared" si="274"/>
        <v>124.9</v>
      </c>
    </row>
    <row r="1146" spans="1:16" ht="37.5" x14ac:dyDescent="0.3">
      <c r="A1146" s="48" t="s">
        <v>77</v>
      </c>
      <c r="B1146" s="69" t="s">
        <v>284</v>
      </c>
      <c r="C1146" s="21" t="s">
        <v>129</v>
      </c>
      <c r="D1146" s="21" t="s">
        <v>95</v>
      </c>
      <c r="E1146" s="23" t="s">
        <v>453</v>
      </c>
      <c r="F1146" s="71"/>
      <c r="G1146" s="88">
        <f t="shared" ref="G1146" si="275">+G1147</f>
        <v>124.9</v>
      </c>
    </row>
    <row r="1147" spans="1:16" s="6" customFormat="1" ht="20.25" x14ac:dyDescent="0.3">
      <c r="A1147" s="46" t="s">
        <v>44</v>
      </c>
      <c r="B1147" s="69" t="s">
        <v>284</v>
      </c>
      <c r="C1147" s="21" t="s">
        <v>129</v>
      </c>
      <c r="D1147" s="21" t="s">
        <v>95</v>
      </c>
      <c r="E1147" s="23" t="s">
        <v>453</v>
      </c>
      <c r="F1147" s="71" t="s">
        <v>45</v>
      </c>
      <c r="G1147" s="87">
        <v>124.9</v>
      </c>
      <c r="H1147" s="16"/>
      <c r="I1147" s="16"/>
      <c r="J1147" s="16"/>
      <c r="K1147" s="16"/>
      <c r="L1147" s="16"/>
      <c r="M1147" s="4"/>
      <c r="N1147" s="4"/>
      <c r="O1147" s="4"/>
      <c r="P1147" s="4"/>
    </row>
    <row r="1148" spans="1:16" s="7" customFormat="1" ht="20.25" x14ac:dyDescent="0.3">
      <c r="A1148" s="44" t="s">
        <v>139</v>
      </c>
      <c r="B1148" s="69" t="s">
        <v>284</v>
      </c>
      <c r="C1148" s="21" t="s">
        <v>90</v>
      </c>
      <c r="D1148" s="21" t="s">
        <v>8</v>
      </c>
      <c r="E1148" s="21"/>
      <c r="F1148" s="70"/>
      <c r="G1148" s="87">
        <f>SUM(G1149+G1217)</f>
        <v>221961.1</v>
      </c>
      <c r="H1148" s="16"/>
      <c r="I1148" s="16"/>
      <c r="J1148" s="16"/>
      <c r="K1148" s="16"/>
      <c r="L1148" s="16"/>
      <c r="M1148" s="4"/>
      <c r="N1148" s="4"/>
      <c r="O1148" s="4"/>
      <c r="P1148" s="4"/>
    </row>
    <row r="1149" spans="1:16" s="3" customFormat="1" ht="20.25" x14ac:dyDescent="0.3">
      <c r="A1149" s="45" t="s">
        <v>206</v>
      </c>
      <c r="B1149" s="69" t="s">
        <v>284</v>
      </c>
      <c r="C1149" s="21" t="s">
        <v>90</v>
      </c>
      <c r="D1149" s="21" t="s">
        <v>7</v>
      </c>
      <c r="E1149" s="21"/>
      <c r="F1149" s="70"/>
      <c r="G1149" s="87">
        <f>SUM(G1150+G1189+G1198+G1206)</f>
        <v>210296.6</v>
      </c>
      <c r="H1149" s="16"/>
      <c r="I1149" s="16"/>
      <c r="J1149" s="16"/>
      <c r="K1149" s="16"/>
      <c r="L1149" s="16"/>
      <c r="M1149" s="4"/>
      <c r="N1149" s="4"/>
      <c r="O1149" s="4"/>
      <c r="P1149" s="4"/>
    </row>
    <row r="1150" spans="1:16" ht="56.25" x14ac:dyDescent="0.3">
      <c r="A1150" s="48" t="s">
        <v>380</v>
      </c>
      <c r="B1150" s="69" t="s">
        <v>284</v>
      </c>
      <c r="C1150" s="21" t="s">
        <v>90</v>
      </c>
      <c r="D1150" s="21" t="s">
        <v>7</v>
      </c>
      <c r="E1150" s="34" t="s">
        <v>133</v>
      </c>
      <c r="F1150" s="70"/>
      <c r="G1150" s="87">
        <f>SUM(G1151+G1170+G1178)</f>
        <v>193846.1</v>
      </c>
    </row>
    <row r="1151" spans="1:16" ht="29.25" customHeight="1" x14ac:dyDescent="0.3">
      <c r="A1151" s="48" t="s">
        <v>418</v>
      </c>
      <c r="B1151" s="69" t="s">
        <v>284</v>
      </c>
      <c r="C1151" s="21" t="s">
        <v>90</v>
      </c>
      <c r="D1151" s="21" t="s">
        <v>7</v>
      </c>
      <c r="E1151" s="22" t="s">
        <v>141</v>
      </c>
      <c r="F1151" s="70"/>
      <c r="G1151" s="87">
        <f>SUM(G1152+G1155+G1167)</f>
        <v>20741.8</v>
      </c>
    </row>
    <row r="1152" spans="1:16" ht="27.75" customHeight="1" x14ac:dyDescent="0.3">
      <c r="A1152" s="48" t="s">
        <v>97</v>
      </c>
      <c r="B1152" s="69" t="s">
        <v>284</v>
      </c>
      <c r="C1152" s="21" t="s">
        <v>90</v>
      </c>
      <c r="D1152" s="21" t="s">
        <v>7</v>
      </c>
      <c r="E1152" s="34" t="s">
        <v>207</v>
      </c>
      <c r="F1152" s="70"/>
      <c r="G1152" s="87">
        <f>SUM(G1153)</f>
        <v>7317.3</v>
      </c>
    </row>
    <row r="1153" spans="1:16" ht="20.25" x14ac:dyDescent="0.3">
      <c r="A1153" s="65" t="s">
        <v>398</v>
      </c>
      <c r="B1153" s="69" t="s">
        <v>284</v>
      </c>
      <c r="C1153" s="21" t="s">
        <v>90</v>
      </c>
      <c r="D1153" s="21" t="s">
        <v>7</v>
      </c>
      <c r="E1153" s="34" t="s">
        <v>254</v>
      </c>
      <c r="F1153" s="70"/>
      <c r="G1153" s="87">
        <f t="shared" ref="G1153" si="276">SUM(G1154)</f>
        <v>7317.3</v>
      </c>
    </row>
    <row r="1154" spans="1:16" s="6" customFormat="1" ht="20.25" x14ac:dyDescent="0.3">
      <c r="A1154" s="46" t="s">
        <v>44</v>
      </c>
      <c r="B1154" s="69" t="s">
        <v>284</v>
      </c>
      <c r="C1154" s="21" t="s">
        <v>90</v>
      </c>
      <c r="D1154" s="21" t="s">
        <v>7</v>
      </c>
      <c r="E1154" s="34" t="s">
        <v>255</v>
      </c>
      <c r="F1154" s="70" t="s">
        <v>45</v>
      </c>
      <c r="G1154" s="87">
        <v>7317.3</v>
      </c>
      <c r="H1154" s="16"/>
      <c r="I1154" s="16"/>
      <c r="J1154" s="16"/>
      <c r="K1154" s="16"/>
      <c r="L1154" s="16"/>
      <c r="M1154" s="4"/>
      <c r="N1154" s="4"/>
      <c r="O1154" s="4"/>
      <c r="P1154" s="4"/>
    </row>
    <row r="1155" spans="1:16" ht="20.25" x14ac:dyDescent="0.3">
      <c r="A1155" s="65" t="s">
        <v>22</v>
      </c>
      <c r="B1155" s="69" t="s">
        <v>284</v>
      </c>
      <c r="C1155" s="21" t="s">
        <v>90</v>
      </c>
      <c r="D1155" s="21" t="s">
        <v>7</v>
      </c>
      <c r="E1155" s="34" t="s">
        <v>256</v>
      </c>
      <c r="F1155" s="70"/>
      <c r="G1155" s="87">
        <f>SUM(G1156+G1158+G1160+G1162)</f>
        <v>13357.8</v>
      </c>
    </row>
    <row r="1156" spans="1:16" ht="20.25" x14ac:dyDescent="0.3">
      <c r="A1156" s="65" t="s">
        <v>212</v>
      </c>
      <c r="B1156" s="69" t="s">
        <v>284</v>
      </c>
      <c r="C1156" s="21" t="s">
        <v>90</v>
      </c>
      <c r="D1156" s="21" t="s">
        <v>7</v>
      </c>
      <c r="E1156" s="34" t="s">
        <v>402</v>
      </c>
      <c r="F1156" s="70"/>
      <c r="G1156" s="87">
        <f>SUM(G1157)</f>
        <v>5196.2</v>
      </c>
    </row>
    <row r="1157" spans="1:16" s="6" customFormat="1" ht="20.25" x14ac:dyDescent="0.3">
      <c r="A1157" s="46" t="s">
        <v>44</v>
      </c>
      <c r="B1157" s="69" t="s">
        <v>284</v>
      </c>
      <c r="C1157" s="21" t="s">
        <v>90</v>
      </c>
      <c r="D1157" s="21" t="s">
        <v>7</v>
      </c>
      <c r="E1157" s="34" t="s">
        <v>324</v>
      </c>
      <c r="F1157" s="70" t="s">
        <v>45</v>
      </c>
      <c r="G1157" s="87">
        <v>5196.2</v>
      </c>
      <c r="H1157" s="16"/>
      <c r="I1157" s="16"/>
      <c r="J1157" s="16"/>
      <c r="K1157" s="16"/>
      <c r="L1157" s="16"/>
      <c r="M1157" s="4"/>
      <c r="N1157" s="4"/>
      <c r="O1157" s="4"/>
      <c r="P1157" s="4"/>
    </row>
    <row r="1158" spans="1:16" ht="20.25" x14ac:dyDescent="0.3">
      <c r="A1158" s="65" t="s">
        <v>257</v>
      </c>
      <c r="B1158" s="69" t="s">
        <v>284</v>
      </c>
      <c r="C1158" s="21" t="s">
        <v>90</v>
      </c>
      <c r="D1158" s="21" t="s">
        <v>7</v>
      </c>
      <c r="E1158" s="34" t="s">
        <v>403</v>
      </c>
      <c r="F1158" s="70"/>
      <c r="G1158" s="87">
        <f>SUM(G1159)</f>
        <v>2024.2</v>
      </c>
    </row>
    <row r="1159" spans="1:16" s="6" customFormat="1" ht="20.25" x14ac:dyDescent="0.3">
      <c r="A1159" s="46" t="s">
        <v>44</v>
      </c>
      <c r="B1159" s="69" t="s">
        <v>284</v>
      </c>
      <c r="C1159" s="21" t="s">
        <v>90</v>
      </c>
      <c r="D1159" s="21" t="s">
        <v>7</v>
      </c>
      <c r="E1159" s="34" t="s">
        <v>258</v>
      </c>
      <c r="F1159" s="70" t="s">
        <v>45</v>
      </c>
      <c r="G1159" s="87">
        <v>2024.2</v>
      </c>
      <c r="H1159" s="16"/>
      <c r="I1159" s="16"/>
      <c r="J1159" s="16"/>
      <c r="K1159" s="16"/>
      <c r="L1159" s="16"/>
      <c r="M1159" s="4"/>
      <c r="N1159" s="4"/>
      <c r="O1159" s="4"/>
      <c r="P1159" s="4"/>
    </row>
    <row r="1160" spans="1:16" ht="19.5" customHeight="1" x14ac:dyDescent="0.3">
      <c r="A1160" s="48" t="s">
        <v>404</v>
      </c>
      <c r="B1160" s="69" t="s">
        <v>284</v>
      </c>
      <c r="C1160" s="21" t="s">
        <v>90</v>
      </c>
      <c r="D1160" s="21" t="s">
        <v>7</v>
      </c>
      <c r="E1160" s="34" t="s">
        <v>405</v>
      </c>
      <c r="F1160" s="70"/>
      <c r="G1160" s="87">
        <f>SUM(G1161)</f>
        <v>5529.6</v>
      </c>
    </row>
    <row r="1161" spans="1:16" s="6" customFormat="1" ht="20.25" x14ac:dyDescent="0.3">
      <c r="A1161" s="49" t="s">
        <v>44</v>
      </c>
      <c r="B1161" s="69" t="s">
        <v>284</v>
      </c>
      <c r="C1161" s="21" t="s">
        <v>90</v>
      </c>
      <c r="D1161" s="21" t="s">
        <v>7</v>
      </c>
      <c r="E1161" s="34" t="s">
        <v>405</v>
      </c>
      <c r="F1161" s="70" t="s">
        <v>45</v>
      </c>
      <c r="G1161" s="87">
        <v>5529.6</v>
      </c>
      <c r="H1161" s="16"/>
      <c r="I1161" s="16"/>
      <c r="J1161" s="16"/>
      <c r="K1161" s="16"/>
      <c r="L1161" s="16"/>
      <c r="M1161" s="4"/>
      <c r="N1161" s="4"/>
      <c r="O1161" s="4"/>
      <c r="P1161" s="4"/>
    </row>
    <row r="1162" spans="1:16" ht="23.25" customHeight="1" x14ac:dyDescent="0.3">
      <c r="A1162" s="48" t="s">
        <v>406</v>
      </c>
      <c r="B1162" s="69" t="s">
        <v>284</v>
      </c>
      <c r="C1162" s="21" t="s">
        <v>90</v>
      </c>
      <c r="D1162" s="21" t="s">
        <v>7</v>
      </c>
      <c r="E1162" s="34" t="s">
        <v>297</v>
      </c>
      <c r="F1162" s="70"/>
      <c r="G1162" s="87">
        <f>SUM(G1163+G1165)</f>
        <v>607.79999999999995</v>
      </c>
    </row>
    <row r="1163" spans="1:16" ht="37.5" x14ac:dyDescent="0.3">
      <c r="A1163" s="48" t="s">
        <v>407</v>
      </c>
      <c r="B1163" s="69" t="s">
        <v>284</v>
      </c>
      <c r="C1163" s="21" t="s">
        <v>90</v>
      </c>
      <c r="D1163" s="21" t="s">
        <v>7</v>
      </c>
      <c r="E1163" s="34" t="s">
        <v>304</v>
      </c>
      <c r="F1163" s="70"/>
      <c r="G1163" s="87">
        <f t="shared" ref="G1163" si="277">SUM(G1164)</f>
        <v>230</v>
      </c>
    </row>
    <row r="1164" spans="1:16" s="6" customFormat="1" ht="20.25" x14ac:dyDescent="0.3">
      <c r="A1164" s="49" t="s">
        <v>44</v>
      </c>
      <c r="B1164" s="69" t="s">
        <v>284</v>
      </c>
      <c r="C1164" s="21" t="s">
        <v>90</v>
      </c>
      <c r="D1164" s="21" t="s">
        <v>7</v>
      </c>
      <c r="E1164" s="34" t="s">
        <v>304</v>
      </c>
      <c r="F1164" s="70" t="s">
        <v>45</v>
      </c>
      <c r="G1164" s="87">
        <v>230</v>
      </c>
      <c r="H1164" s="16"/>
      <c r="I1164" s="16"/>
      <c r="J1164" s="16"/>
      <c r="K1164" s="16"/>
      <c r="L1164" s="16"/>
      <c r="M1164" s="4"/>
      <c r="N1164" s="4"/>
      <c r="O1164" s="4"/>
      <c r="P1164" s="4"/>
    </row>
    <row r="1165" spans="1:16" ht="37.5" x14ac:dyDescent="0.3">
      <c r="A1165" s="48" t="s">
        <v>409</v>
      </c>
      <c r="B1165" s="69" t="s">
        <v>284</v>
      </c>
      <c r="C1165" s="21" t="s">
        <v>90</v>
      </c>
      <c r="D1165" s="21" t="s">
        <v>7</v>
      </c>
      <c r="E1165" s="34" t="s">
        <v>408</v>
      </c>
      <c r="F1165" s="70"/>
      <c r="G1165" s="87">
        <f t="shared" ref="G1165" si="278">SUM(G1166)</f>
        <v>377.8</v>
      </c>
    </row>
    <row r="1166" spans="1:16" s="6" customFormat="1" ht="20.25" x14ac:dyDescent="0.3">
      <c r="A1166" s="49" t="s">
        <v>44</v>
      </c>
      <c r="B1166" s="69" t="s">
        <v>284</v>
      </c>
      <c r="C1166" s="21" t="s">
        <v>90</v>
      </c>
      <c r="D1166" s="21" t="s">
        <v>7</v>
      </c>
      <c r="E1166" s="34" t="s">
        <v>408</v>
      </c>
      <c r="F1166" s="70" t="s">
        <v>45</v>
      </c>
      <c r="G1166" s="87">
        <v>377.8</v>
      </c>
      <c r="H1166" s="16"/>
      <c r="I1166" s="16"/>
      <c r="J1166" s="16"/>
      <c r="K1166" s="16"/>
      <c r="L1166" s="16"/>
      <c r="M1166" s="4"/>
      <c r="N1166" s="4"/>
      <c r="O1166" s="4"/>
      <c r="P1166" s="4"/>
    </row>
    <row r="1167" spans="1:16" ht="20.25" x14ac:dyDescent="0.3">
      <c r="A1167" s="65" t="s">
        <v>51</v>
      </c>
      <c r="B1167" s="69" t="s">
        <v>284</v>
      </c>
      <c r="C1167" s="21" t="s">
        <v>90</v>
      </c>
      <c r="D1167" s="21" t="s">
        <v>7</v>
      </c>
      <c r="E1167" s="34" t="s">
        <v>488</v>
      </c>
      <c r="F1167" s="70"/>
      <c r="G1167" s="87">
        <f>SUM(G1168)</f>
        <v>66.7</v>
      </c>
    </row>
    <row r="1168" spans="1:16" ht="37.5" x14ac:dyDescent="0.3">
      <c r="A1168" s="48" t="s">
        <v>738</v>
      </c>
      <c r="B1168" s="69" t="s">
        <v>284</v>
      </c>
      <c r="C1168" s="21" t="s">
        <v>90</v>
      </c>
      <c r="D1168" s="21" t="s">
        <v>7</v>
      </c>
      <c r="E1168" s="34" t="s">
        <v>739</v>
      </c>
      <c r="F1168" s="70"/>
      <c r="G1168" s="87">
        <f>SUM(G1169)</f>
        <v>66.7</v>
      </c>
    </row>
    <row r="1169" spans="1:16" s="6" customFormat="1" ht="20.25" x14ac:dyDescent="0.3">
      <c r="A1169" s="49" t="s">
        <v>44</v>
      </c>
      <c r="B1169" s="69" t="s">
        <v>284</v>
      </c>
      <c r="C1169" s="21" t="s">
        <v>90</v>
      </c>
      <c r="D1169" s="21" t="s">
        <v>7</v>
      </c>
      <c r="E1169" s="34" t="s">
        <v>740</v>
      </c>
      <c r="F1169" s="70" t="s">
        <v>45</v>
      </c>
      <c r="G1169" s="87">
        <v>66.7</v>
      </c>
      <c r="H1169" s="16"/>
      <c r="I1169" s="16"/>
      <c r="J1169" s="16"/>
      <c r="K1169" s="16"/>
      <c r="L1169" s="16"/>
      <c r="M1169" s="4"/>
      <c r="N1169" s="4"/>
      <c r="O1169" s="4"/>
      <c r="P1169" s="4"/>
    </row>
    <row r="1170" spans="1:16" ht="20.25" customHeight="1" x14ac:dyDescent="0.3">
      <c r="A1170" s="48" t="s">
        <v>340</v>
      </c>
      <c r="B1170" s="69" t="s">
        <v>284</v>
      </c>
      <c r="C1170" s="21" t="s">
        <v>90</v>
      </c>
      <c r="D1170" s="21" t="s">
        <v>7</v>
      </c>
      <c r="E1170" s="22" t="s">
        <v>142</v>
      </c>
      <c r="F1170" s="70"/>
      <c r="G1170" s="87">
        <f t="shared" ref="G1170" si="279">SUM(G1171)</f>
        <v>5200.6000000000004</v>
      </c>
    </row>
    <row r="1171" spans="1:16" ht="20.25" x14ac:dyDescent="0.3">
      <c r="A1171" s="65" t="s">
        <v>37</v>
      </c>
      <c r="B1171" s="69" t="s">
        <v>284</v>
      </c>
      <c r="C1171" s="21" t="s">
        <v>90</v>
      </c>
      <c r="D1171" s="21" t="s">
        <v>7</v>
      </c>
      <c r="E1171" s="34" t="s">
        <v>259</v>
      </c>
      <c r="F1171" s="70"/>
      <c r="G1171" s="87">
        <f>SUM(G1172+G1174+G1176)</f>
        <v>5200.6000000000004</v>
      </c>
    </row>
    <row r="1172" spans="1:16" ht="37.5" x14ac:dyDescent="0.3">
      <c r="A1172" s="48" t="s">
        <v>260</v>
      </c>
      <c r="B1172" s="69" t="s">
        <v>284</v>
      </c>
      <c r="C1172" s="21" t="s">
        <v>90</v>
      </c>
      <c r="D1172" s="21" t="s">
        <v>7</v>
      </c>
      <c r="E1172" s="34" t="s">
        <v>410</v>
      </c>
      <c r="F1172" s="70"/>
      <c r="G1172" s="87">
        <f t="shared" ref="G1172" si="280">SUM(G1173)</f>
        <v>4144.3</v>
      </c>
    </row>
    <row r="1173" spans="1:16" s="6" customFormat="1" ht="20.25" x14ac:dyDescent="0.3">
      <c r="A1173" s="49" t="s">
        <v>44</v>
      </c>
      <c r="B1173" s="69" t="s">
        <v>284</v>
      </c>
      <c r="C1173" s="21" t="s">
        <v>90</v>
      </c>
      <c r="D1173" s="21" t="s">
        <v>7</v>
      </c>
      <c r="E1173" s="34" t="s">
        <v>411</v>
      </c>
      <c r="F1173" s="70" t="s">
        <v>45</v>
      </c>
      <c r="G1173" s="87">
        <v>4144.3</v>
      </c>
      <c r="H1173" s="16"/>
      <c r="I1173" s="16"/>
      <c r="J1173" s="16"/>
      <c r="K1173" s="16"/>
      <c r="L1173" s="16"/>
      <c r="M1173" s="4"/>
      <c r="N1173" s="4"/>
      <c r="O1173" s="4"/>
      <c r="P1173" s="4"/>
    </row>
    <row r="1174" spans="1:16" ht="39" customHeight="1" x14ac:dyDescent="0.3">
      <c r="A1174" s="48" t="s">
        <v>261</v>
      </c>
      <c r="B1174" s="69" t="s">
        <v>284</v>
      </c>
      <c r="C1174" s="21" t="s">
        <v>90</v>
      </c>
      <c r="D1174" s="21" t="s">
        <v>7</v>
      </c>
      <c r="E1174" s="34" t="s">
        <v>412</v>
      </c>
      <c r="F1174" s="70"/>
      <c r="G1174" s="87">
        <f t="shared" ref="G1174" si="281">SUM(G1175)</f>
        <v>574.79999999999995</v>
      </c>
    </row>
    <row r="1175" spans="1:16" s="6" customFormat="1" ht="20.25" x14ac:dyDescent="0.3">
      <c r="A1175" s="49" t="s">
        <v>44</v>
      </c>
      <c r="B1175" s="69" t="s">
        <v>284</v>
      </c>
      <c r="C1175" s="21" t="s">
        <v>90</v>
      </c>
      <c r="D1175" s="21" t="s">
        <v>7</v>
      </c>
      <c r="E1175" s="34" t="s">
        <v>413</v>
      </c>
      <c r="F1175" s="70" t="s">
        <v>45</v>
      </c>
      <c r="G1175" s="87">
        <v>574.79999999999995</v>
      </c>
      <c r="H1175" s="16"/>
      <c r="I1175" s="16"/>
      <c r="J1175" s="16"/>
      <c r="K1175" s="16"/>
      <c r="L1175" s="16"/>
      <c r="M1175" s="4"/>
      <c r="N1175" s="4"/>
      <c r="O1175" s="4"/>
      <c r="P1175" s="4"/>
    </row>
    <row r="1176" spans="1:16" ht="20.25" x14ac:dyDescent="0.3">
      <c r="A1176" s="65" t="s">
        <v>393</v>
      </c>
      <c r="B1176" s="69" t="s">
        <v>284</v>
      </c>
      <c r="C1176" s="21" t="s">
        <v>90</v>
      </c>
      <c r="D1176" s="21" t="s">
        <v>7</v>
      </c>
      <c r="E1176" s="34" t="s">
        <v>414</v>
      </c>
      <c r="F1176" s="70"/>
      <c r="G1176" s="87">
        <f t="shared" ref="G1176" si="282">SUM(G1177)</f>
        <v>481.5</v>
      </c>
    </row>
    <row r="1177" spans="1:16" s="6" customFormat="1" ht="20.25" x14ac:dyDescent="0.3">
      <c r="A1177" s="49" t="s">
        <v>44</v>
      </c>
      <c r="B1177" s="69" t="s">
        <v>284</v>
      </c>
      <c r="C1177" s="21" t="s">
        <v>90</v>
      </c>
      <c r="D1177" s="21" t="s">
        <v>7</v>
      </c>
      <c r="E1177" s="34" t="s">
        <v>394</v>
      </c>
      <c r="F1177" s="70" t="s">
        <v>45</v>
      </c>
      <c r="G1177" s="87">
        <v>481.5</v>
      </c>
      <c r="H1177" s="16"/>
      <c r="I1177" s="16"/>
      <c r="J1177" s="16"/>
      <c r="K1177" s="16"/>
      <c r="L1177" s="16"/>
      <c r="M1177" s="4"/>
      <c r="N1177" s="4"/>
      <c r="O1177" s="4"/>
      <c r="P1177" s="4"/>
    </row>
    <row r="1178" spans="1:16" ht="20.25" x14ac:dyDescent="0.3">
      <c r="A1178" s="65" t="s">
        <v>341</v>
      </c>
      <c r="B1178" s="69" t="s">
        <v>284</v>
      </c>
      <c r="C1178" s="21" t="s">
        <v>90</v>
      </c>
      <c r="D1178" s="21" t="s">
        <v>7</v>
      </c>
      <c r="E1178" s="22" t="s">
        <v>134</v>
      </c>
      <c r="F1178" s="70"/>
      <c r="G1178" s="87">
        <f>SUM(G1179+G1182)</f>
        <v>167903.7</v>
      </c>
    </row>
    <row r="1179" spans="1:16" ht="20.25" x14ac:dyDescent="0.3">
      <c r="A1179" s="65" t="s">
        <v>214</v>
      </c>
      <c r="B1179" s="69" t="s">
        <v>284</v>
      </c>
      <c r="C1179" s="21" t="s">
        <v>90</v>
      </c>
      <c r="D1179" s="21" t="s">
        <v>7</v>
      </c>
      <c r="E1179" s="34" t="s">
        <v>242</v>
      </c>
      <c r="F1179" s="70"/>
      <c r="G1179" s="87">
        <f t="shared" ref="G1179:G1180" si="283">SUM(G1180)</f>
        <v>2291.5</v>
      </c>
    </row>
    <row r="1180" spans="1:16" ht="20.25" x14ac:dyDescent="0.3">
      <c r="A1180" s="48" t="s">
        <v>383</v>
      </c>
      <c r="B1180" s="69" t="s">
        <v>284</v>
      </c>
      <c r="C1180" s="21" t="s">
        <v>90</v>
      </c>
      <c r="D1180" s="21" t="s">
        <v>7</v>
      </c>
      <c r="E1180" s="34" t="s">
        <v>243</v>
      </c>
      <c r="F1180" s="70"/>
      <c r="G1180" s="87">
        <f t="shared" si="283"/>
        <v>2291.5</v>
      </c>
    </row>
    <row r="1181" spans="1:16" s="6" customFormat="1" ht="20.25" x14ac:dyDescent="0.3">
      <c r="A1181" s="49" t="s">
        <v>44</v>
      </c>
      <c r="B1181" s="69" t="s">
        <v>284</v>
      </c>
      <c r="C1181" s="21" t="s">
        <v>90</v>
      </c>
      <c r="D1181" s="21" t="s">
        <v>7</v>
      </c>
      <c r="E1181" s="34" t="s">
        <v>243</v>
      </c>
      <c r="F1181" s="70" t="s">
        <v>45</v>
      </c>
      <c r="G1181" s="87">
        <v>2291.5</v>
      </c>
      <c r="H1181" s="16"/>
      <c r="I1181" s="16"/>
      <c r="J1181" s="16"/>
      <c r="K1181" s="16"/>
      <c r="L1181" s="16"/>
      <c r="M1181" s="4"/>
      <c r="N1181" s="4"/>
      <c r="O1181" s="4"/>
      <c r="P1181" s="4"/>
    </row>
    <row r="1182" spans="1:16" ht="37.5" x14ac:dyDescent="0.3">
      <c r="A1182" s="48" t="s">
        <v>385</v>
      </c>
      <c r="B1182" s="69" t="s">
        <v>284</v>
      </c>
      <c r="C1182" s="21" t="s">
        <v>90</v>
      </c>
      <c r="D1182" s="21" t="s">
        <v>7</v>
      </c>
      <c r="E1182" s="34" t="s">
        <v>245</v>
      </c>
      <c r="F1182" s="70"/>
      <c r="G1182" s="87">
        <f>SUM(G1183+G1185+G1187)</f>
        <v>165612.20000000001</v>
      </c>
    </row>
    <row r="1183" spans="1:16" ht="20.25" x14ac:dyDescent="0.3">
      <c r="A1183" s="48" t="s">
        <v>415</v>
      </c>
      <c r="B1183" s="69" t="s">
        <v>284</v>
      </c>
      <c r="C1183" s="21" t="s">
        <v>90</v>
      </c>
      <c r="D1183" s="21" t="s">
        <v>7</v>
      </c>
      <c r="E1183" s="34" t="s">
        <v>246</v>
      </c>
      <c r="F1183" s="70"/>
      <c r="G1183" s="87">
        <f t="shared" ref="G1183" si="284">SUM(G1184)</f>
        <v>33674.199999999997</v>
      </c>
    </row>
    <row r="1184" spans="1:16" s="6" customFormat="1" ht="20.25" x14ac:dyDescent="0.3">
      <c r="A1184" s="49" t="s">
        <v>44</v>
      </c>
      <c r="B1184" s="69" t="s">
        <v>284</v>
      </c>
      <c r="C1184" s="21" t="s">
        <v>90</v>
      </c>
      <c r="D1184" s="21" t="s">
        <v>7</v>
      </c>
      <c r="E1184" s="34" t="s">
        <v>246</v>
      </c>
      <c r="F1184" s="70" t="s">
        <v>45</v>
      </c>
      <c r="G1184" s="87">
        <v>33674.199999999997</v>
      </c>
      <c r="H1184" s="16"/>
      <c r="I1184" s="16"/>
      <c r="J1184" s="16"/>
      <c r="K1184" s="16"/>
      <c r="L1184" s="16"/>
      <c r="M1184" s="4"/>
      <c r="N1184" s="4"/>
      <c r="O1184" s="4"/>
      <c r="P1184" s="4"/>
    </row>
    <row r="1185" spans="1:16" ht="20.25" x14ac:dyDescent="0.3">
      <c r="A1185" s="65" t="s">
        <v>386</v>
      </c>
      <c r="B1185" s="69" t="s">
        <v>284</v>
      </c>
      <c r="C1185" s="21" t="s">
        <v>90</v>
      </c>
      <c r="D1185" s="21" t="s">
        <v>7</v>
      </c>
      <c r="E1185" s="34" t="s">
        <v>387</v>
      </c>
      <c r="F1185" s="70"/>
      <c r="G1185" s="87">
        <f t="shared" ref="G1185" si="285">SUM(G1186)</f>
        <v>72985.100000000006</v>
      </c>
    </row>
    <row r="1186" spans="1:16" s="6" customFormat="1" ht="20.25" x14ac:dyDescent="0.3">
      <c r="A1186" s="49" t="s">
        <v>44</v>
      </c>
      <c r="B1186" s="69" t="s">
        <v>284</v>
      </c>
      <c r="C1186" s="21" t="s">
        <v>90</v>
      </c>
      <c r="D1186" s="21" t="s">
        <v>7</v>
      </c>
      <c r="E1186" s="34" t="s">
        <v>387</v>
      </c>
      <c r="F1186" s="70" t="s">
        <v>45</v>
      </c>
      <c r="G1186" s="87">
        <v>72985.100000000006</v>
      </c>
      <c r="H1186" s="16"/>
      <c r="I1186" s="16"/>
      <c r="J1186" s="16"/>
      <c r="K1186" s="16"/>
      <c r="L1186" s="16"/>
      <c r="M1186" s="4"/>
      <c r="N1186" s="4"/>
      <c r="O1186" s="4"/>
      <c r="P1186" s="4"/>
    </row>
    <row r="1187" spans="1:16" ht="37.5" x14ac:dyDescent="0.3">
      <c r="A1187" s="48" t="s">
        <v>416</v>
      </c>
      <c r="B1187" s="69" t="s">
        <v>284</v>
      </c>
      <c r="C1187" s="21" t="s">
        <v>90</v>
      </c>
      <c r="D1187" s="21" t="s">
        <v>7</v>
      </c>
      <c r="E1187" s="34" t="s">
        <v>302</v>
      </c>
      <c r="F1187" s="70"/>
      <c r="G1187" s="87">
        <f t="shared" ref="G1187" si="286">SUM(G1188)</f>
        <v>58952.9</v>
      </c>
    </row>
    <row r="1188" spans="1:16" s="6" customFormat="1" ht="20.25" x14ac:dyDescent="0.3">
      <c r="A1188" s="49" t="s">
        <v>44</v>
      </c>
      <c r="B1188" s="69" t="s">
        <v>284</v>
      </c>
      <c r="C1188" s="21" t="s">
        <v>90</v>
      </c>
      <c r="D1188" s="21" t="s">
        <v>7</v>
      </c>
      <c r="E1188" s="34" t="s">
        <v>302</v>
      </c>
      <c r="F1188" s="70" t="s">
        <v>45</v>
      </c>
      <c r="G1188" s="87">
        <v>58952.9</v>
      </c>
      <c r="H1188" s="16"/>
      <c r="I1188" s="16"/>
      <c r="J1188" s="16"/>
      <c r="K1188" s="16"/>
      <c r="L1188" s="16"/>
      <c r="M1188" s="4"/>
      <c r="N1188" s="4"/>
      <c r="O1188" s="4"/>
      <c r="P1188" s="4"/>
    </row>
    <row r="1189" spans="1:16" ht="56.25" x14ac:dyDescent="0.3">
      <c r="A1189" s="45" t="s">
        <v>496</v>
      </c>
      <c r="B1189" s="69" t="s">
        <v>284</v>
      </c>
      <c r="C1189" s="21" t="s">
        <v>90</v>
      </c>
      <c r="D1189" s="21" t="s">
        <v>7</v>
      </c>
      <c r="E1189" s="22" t="s">
        <v>21</v>
      </c>
      <c r="F1189" s="70"/>
      <c r="G1189" s="87">
        <f>+G1190+G1194</f>
        <v>331</v>
      </c>
    </row>
    <row r="1190" spans="1:16" ht="27" customHeight="1" x14ac:dyDescent="0.3">
      <c r="A1190" s="45" t="s">
        <v>340</v>
      </c>
      <c r="B1190" s="69" t="s">
        <v>284</v>
      </c>
      <c r="C1190" s="21" t="s">
        <v>90</v>
      </c>
      <c r="D1190" s="21" t="s">
        <v>7</v>
      </c>
      <c r="E1190" s="22" t="s">
        <v>52</v>
      </c>
      <c r="F1190" s="70"/>
      <c r="G1190" s="87">
        <f t="shared" ref="G1190:G1191" si="287">+G1191</f>
        <v>81</v>
      </c>
    </row>
    <row r="1191" spans="1:16" ht="37.5" x14ac:dyDescent="0.3">
      <c r="A1191" s="45" t="s">
        <v>639</v>
      </c>
      <c r="B1191" s="69" t="s">
        <v>284</v>
      </c>
      <c r="C1191" s="21" t="s">
        <v>90</v>
      </c>
      <c r="D1191" s="21" t="s">
        <v>7</v>
      </c>
      <c r="E1191" s="21" t="s">
        <v>640</v>
      </c>
      <c r="F1191" s="70"/>
      <c r="G1191" s="87">
        <f t="shared" si="287"/>
        <v>81</v>
      </c>
    </row>
    <row r="1192" spans="1:16" ht="37.5" x14ac:dyDescent="0.3">
      <c r="A1192" s="45" t="s">
        <v>262</v>
      </c>
      <c r="B1192" s="69" t="s">
        <v>284</v>
      </c>
      <c r="C1192" s="21" t="s">
        <v>90</v>
      </c>
      <c r="D1192" s="21" t="s">
        <v>7</v>
      </c>
      <c r="E1192" s="21" t="s">
        <v>633</v>
      </c>
      <c r="F1192" s="70"/>
      <c r="G1192" s="87">
        <f t="shared" ref="G1192" si="288">G1193</f>
        <v>81</v>
      </c>
    </row>
    <row r="1193" spans="1:16" s="6" customFormat="1" ht="20.25" x14ac:dyDescent="0.3">
      <c r="A1193" s="49" t="s">
        <v>44</v>
      </c>
      <c r="B1193" s="69" t="s">
        <v>284</v>
      </c>
      <c r="C1193" s="21" t="s">
        <v>90</v>
      </c>
      <c r="D1193" s="21" t="s">
        <v>7</v>
      </c>
      <c r="E1193" s="21" t="s">
        <v>633</v>
      </c>
      <c r="F1193" s="70" t="s">
        <v>45</v>
      </c>
      <c r="G1193" s="87">
        <v>81</v>
      </c>
      <c r="H1193" s="16"/>
      <c r="I1193" s="16"/>
      <c r="J1193" s="16"/>
      <c r="K1193" s="16"/>
      <c r="L1193" s="16"/>
      <c r="M1193" s="4"/>
      <c r="N1193" s="4"/>
      <c r="O1193" s="4"/>
      <c r="P1193" s="4"/>
    </row>
    <row r="1194" spans="1:16" s="4" customFormat="1" ht="20.25" x14ac:dyDescent="0.3">
      <c r="A1194" s="52" t="s">
        <v>341</v>
      </c>
      <c r="B1194" s="69" t="s">
        <v>284</v>
      </c>
      <c r="C1194" s="21" t="s">
        <v>90</v>
      </c>
      <c r="D1194" s="21" t="s">
        <v>7</v>
      </c>
      <c r="E1194" s="21" t="s">
        <v>497</v>
      </c>
      <c r="F1194" s="70"/>
      <c r="G1194" s="87">
        <f t="shared" ref="G1194:G1196" si="289">G1195</f>
        <v>250</v>
      </c>
      <c r="H1194" s="16"/>
      <c r="I1194" s="16"/>
      <c r="J1194" s="16"/>
      <c r="K1194" s="16"/>
      <c r="L1194" s="16"/>
    </row>
    <row r="1195" spans="1:16" s="4" customFormat="1" ht="37.5" x14ac:dyDescent="0.3">
      <c r="A1195" s="52" t="s">
        <v>38</v>
      </c>
      <c r="B1195" s="69" t="s">
        <v>284</v>
      </c>
      <c r="C1195" s="21" t="s">
        <v>90</v>
      </c>
      <c r="D1195" s="21" t="s">
        <v>7</v>
      </c>
      <c r="E1195" s="21" t="s">
        <v>498</v>
      </c>
      <c r="F1195" s="70"/>
      <c r="G1195" s="87">
        <f t="shared" si="289"/>
        <v>250</v>
      </c>
      <c r="H1195" s="16"/>
      <c r="I1195" s="16"/>
      <c r="J1195" s="16"/>
      <c r="K1195" s="16"/>
      <c r="L1195" s="16"/>
    </row>
    <row r="1196" spans="1:16" s="4" customFormat="1" ht="37.5" x14ac:dyDescent="0.3">
      <c r="A1196" s="52" t="s">
        <v>321</v>
      </c>
      <c r="B1196" s="69" t="s">
        <v>284</v>
      </c>
      <c r="C1196" s="21" t="s">
        <v>90</v>
      </c>
      <c r="D1196" s="21" t="s">
        <v>7</v>
      </c>
      <c r="E1196" s="21" t="s">
        <v>623</v>
      </c>
      <c r="F1196" s="70"/>
      <c r="G1196" s="87">
        <f t="shared" si="289"/>
        <v>250</v>
      </c>
      <c r="H1196" s="16"/>
      <c r="I1196" s="16"/>
      <c r="J1196" s="16"/>
      <c r="K1196" s="16"/>
      <c r="L1196" s="16"/>
    </row>
    <row r="1197" spans="1:16" s="6" customFormat="1" ht="20.25" x14ac:dyDescent="0.3">
      <c r="A1197" s="49" t="s">
        <v>44</v>
      </c>
      <c r="B1197" s="69" t="s">
        <v>284</v>
      </c>
      <c r="C1197" s="21" t="s">
        <v>90</v>
      </c>
      <c r="D1197" s="21" t="s">
        <v>7</v>
      </c>
      <c r="E1197" s="21" t="s">
        <v>623</v>
      </c>
      <c r="F1197" s="70" t="s">
        <v>45</v>
      </c>
      <c r="G1197" s="87">
        <v>250</v>
      </c>
      <c r="H1197" s="16"/>
      <c r="I1197" s="16"/>
      <c r="J1197" s="16"/>
      <c r="K1197" s="16"/>
      <c r="L1197" s="16"/>
      <c r="M1197" s="4"/>
      <c r="N1197" s="4"/>
      <c r="O1197" s="4"/>
      <c r="P1197" s="4"/>
    </row>
    <row r="1198" spans="1:16" ht="39.75" customHeight="1" x14ac:dyDescent="0.3">
      <c r="A1198" s="45" t="s">
        <v>626</v>
      </c>
      <c r="B1198" s="69" t="s">
        <v>284</v>
      </c>
      <c r="C1198" s="21" t="s">
        <v>90</v>
      </c>
      <c r="D1198" s="21" t="s">
        <v>7</v>
      </c>
      <c r="E1198" s="22" t="s">
        <v>55</v>
      </c>
      <c r="F1198" s="70"/>
      <c r="G1198" s="87">
        <f>G1199</f>
        <v>15751</v>
      </c>
    </row>
    <row r="1199" spans="1:16" ht="26.25" customHeight="1" x14ac:dyDescent="0.3">
      <c r="A1199" s="45" t="s">
        <v>418</v>
      </c>
      <c r="B1199" s="69" t="s">
        <v>284</v>
      </c>
      <c r="C1199" s="21" t="s">
        <v>90</v>
      </c>
      <c r="D1199" s="21" t="s">
        <v>7</v>
      </c>
      <c r="E1199" s="22" t="s">
        <v>722</v>
      </c>
      <c r="F1199" s="70"/>
      <c r="G1199" s="87">
        <f>G1200+G1203</f>
        <v>15751</v>
      </c>
    </row>
    <row r="1200" spans="1:16" ht="24.75" customHeight="1" x14ac:dyDescent="0.3">
      <c r="A1200" s="45" t="s">
        <v>97</v>
      </c>
      <c r="B1200" s="69" t="s">
        <v>284</v>
      </c>
      <c r="C1200" s="21" t="s">
        <v>90</v>
      </c>
      <c r="D1200" s="21" t="s">
        <v>7</v>
      </c>
      <c r="E1200" s="22" t="s">
        <v>723</v>
      </c>
      <c r="F1200" s="70"/>
      <c r="G1200" s="87">
        <f>G1201</f>
        <v>2234.6999999999998</v>
      </c>
    </row>
    <row r="1201" spans="1:16" ht="42" customHeight="1" x14ac:dyDescent="0.3">
      <c r="A1201" s="45" t="s">
        <v>721</v>
      </c>
      <c r="B1201" s="69" t="s">
        <v>284</v>
      </c>
      <c r="C1201" s="21" t="s">
        <v>90</v>
      </c>
      <c r="D1201" s="21" t="s">
        <v>7</v>
      </c>
      <c r="E1201" s="22" t="s">
        <v>724</v>
      </c>
      <c r="F1201" s="70"/>
      <c r="G1201" s="87">
        <f>G1202</f>
        <v>2234.6999999999998</v>
      </c>
    </row>
    <row r="1202" spans="1:16" s="3" customFormat="1" ht="20.25" x14ac:dyDescent="0.3">
      <c r="A1202" s="46" t="s">
        <v>44</v>
      </c>
      <c r="B1202" s="69" t="s">
        <v>284</v>
      </c>
      <c r="C1202" s="21" t="s">
        <v>90</v>
      </c>
      <c r="D1202" s="21" t="s">
        <v>7</v>
      </c>
      <c r="E1202" s="21" t="s">
        <v>724</v>
      </c>
      <c r="F1202" s="70" t="s">
        <v>45</v>
      </c>
      <c r="G1202" s="87">
        <v>2234.6999999999998</v>
      </c>
      <c r="H1202" s="16"/>
      <c r="I1202" s="16"/>
      <c r="J1202" s="16"/>
      <c r="K1202" s="16"/>
      <c r="L1202" s="16"/>
      <c r="M1202" s="4"/>
      <c r="N1202" s="4"/>
      <c r="O1202" s="4"/>
      <c r="P1202" s="4"/>
    </row>
    <row r="1203" spans="1:16" ht="20.25" x14ac:dyDescent="0.3">
      <c r="A1203" s="45" t="s">
        <v>22</v>
      </c>
      <c r="B1203" s="69" t="s">
        <v>284</v>
      </c>
      <c r="C1203" s="21" t="s">
        <v>90</v>
      </c>
      <c r="D1203" s="21" t="s">
        <v>7</v>
      </c>
      <c r="E1203" s="22" t="s">
        <v>736</v>
      </c>
      <c r="F1203" s="70"/>
      <c r="G1203" s="87">
        <f>G1204</f>
        <v>13516.3</v>
      </c>
    </row>
    <row r="1204" spans="1:16" ht="37.5" x14ac:dyDescent="0.3">
      <c r="A1204" s="45" t="s">
        <v>735</v>
      </c>
      <c r="B1204" s="69" t="s">
        <v>284</v>
      </c>
      <c r="C1204" s="21" t="s">
        <v>90</v>
      </c>
      <c r="D1204" s="21" t="s">
        <v>7</v>
      </c>
      <c r="E1204" s="22" t="s">
        <v>737</v>
      </c>
      <c r="F1204" s="70"/>
      <c r="G1204" s="87">
        <f>G1205</f>
        <v>13516.3</v>
      </c>
    </row>
    <row r="1205" spans="1:16" s="3" customFormat="1" ht="20.25" x14ac:dyDescent="0.3">
      <c r="A1205" s="46" t="s">
        <v>44</v>
      </c>
      <c r="B1205" s="69" t="s">
        <v>284</v>
      </c>
      <c r="C1205" s="21" t="s">
        <v>90</v>
      </c>
      <c r="D1205" s="21" t="s">
        <v>7</v>
      </c>
      <c r="E1205" s="21" t="s">
        <v>737</v>
      </c>
      <c r="F1205" s="70" t="s">
        <v>45</v>
      </c>
      <c r="G1205" s="87">
        <v>13516.3</v>
      </c>
      <c r="H1205" s="16"/>
      <c r="I1205" s="16"/>
      <c r="J1205" s="16"/>
      <c r="K1205" s="16"/>
      <c r="L1205" s="16"/>
      <c r="M1205" s="4"/>
      <c r="N1205" s="4"/>
      <c r="O1205" s="4"/>
      <c r="P1205" s="4"/>
    </row>
    <row r="1206" spans="1:16" ht="37.5" x14ac:dyDescent="0.3">
      <c r="A1206" s="53" t="s">
        <v>513</v>
      </c>
      <c r="B1206" s="69" t="s">
        <v>284</v>
      </c>
      <c r="C1206" s="22" t="s">
        <v>90</v>
      </c>
      <c r="D1206" s="22" t="s">
        <v>7</v>
      </c>
      <c r="E1206" s="22" t="s">
        <v>104</v>
      </c>
      <c r="F1206" s="71"/>
      <c r="G1206" s="88">
        <f>G1207+G1211</f>
        <v>368.5</v>
      </c>
    </row>
    <row r="1207" spans="1:16" ht="31.5" customHeight="1" x14ac:dyDescent="0.3">
      <c r="A1207" s="53" t="s">
        <v>773</v>
      </c>
      <c r="B1207" s="69" t="s">
        <v>284</v>
      </c>
      <c r="C1207" s="22" t="s">
        <v>90</v>
      </c>
      <c r="D1207" s="22" t="s">
        <v>7</v>
      </c>
      <c r="E1207" s="22" t="s">
        <v>108</v>
      </c>
      <c r="F1207" s="71"/>
      <c r="G1207" s="88">
        <f t="shared" ref="G1207:G1209" si="290">G1208</f>
        <v>211</v>
      </c>
    </row>
    <row r="1208" spans="1:16" ht="20.25" x14ac:dyDescent="0.3">
      <c r="A1208" s="53" t="s">
        <v>651</v>
      </c>
      <c r="B1208" s="69" t="s">
        <v>284</v>
      </c>
      <c r="C1208" s="22" t="s">
        <v>90</v>
      </c>
      <c r="D1208" s="22" t="s">
        <v>7</v>
      </c>
      <c r="E1208" s="22" t="s">
        <v>109</v>
      </c>
      <c r="F1208" s="71"/>
      <c r="G1208" s="88">
        <f t="shared" si="290"/>
        <v>211</v>
      </c>
    </row>
    <row r="1209" spans="1:16" s="11" customFormat="1" ht="25.5" customHeight="1" x14ac:dyDescent="0.3">
      <c r="A1209" s="45" t="s">
        <v>543</v>
      </c>
      <c r="B1209" s="69" t="s">
        <v>284</v>
      </c>
      <c r="C1209" s="35" t="s">
        <v>90</v>
      </c>
      <c r="D1209" s="35" t="s">
        <v>7</v>
      </c>
      <c r="E1209" s="35" t="s">
        <v>544</v>
      </c>
      <c r="F1209" s="85"/>
      <c r="G1209" s="93">
        <f t="shared" si="290"/>
        <v>211</v>
      </c>
      <c r="H1209" s="38"/>
      <c r="I1209" s="38"/>
      <c r="J1209" s="38"/>
      <c r="K1209" s="38"/>
      <c r="L1209" s="38"/>
      <c r="M1209" s="39"/>
      <c r="N1209" s="39"/>
      <c r="O1209" s="39"/>
      <c r="P1209" s="39"/>
    </row>
    <row r="1210" spans="1:16" s="12" customFormat="1" ht="20.25" x14ac:dyDescent="0.3">
      <c r="A1210" s="46" t="s">
        <v>44</v>
      </c>
      <c r="B1210" s="69" t="s">
        <v>284</v>
      </c>
      <c r="C1210" s="35" t="s">
        <v>90</v>
      </c>
      <c r="D1210" s="35" t="s">
        <v>7</v>
      </c>
      <c r="E1210" s="35" t="s">
        <v>544</v>
      </c>
      <c r="F1210" s="70" t="s">
        <v>45</v>
      </c>
      <c r="G1210" s="87">
        <v>211</v>
      </c>
      <c r="H1210" s="38"/>
      <c r="I1210" s="38"/>
      <c r="J1210" s="38"/>
      <c r="K1210" s="38"/>
      <c r="L1210" s="38"/>
      <c r="M1210" s="39"/>
      <c r="N1210" s="39"/>
      <c r="O1210" s="39"/>
      <c r="P1210" s="39"/>
    </row>
    <row r="1211" spans="1:16" ht="20.25" x14ac:dyDescent="0.3">
      <c r="A1211" s="53" t="s">
        <v>341</v>
      </c>
      <c r="B1211" s="69" t="s">
        <v>284</v>
      </c>
      <c r="C1211" s="22" t="s">
        <v>90</v>
      </c>
      <c r="D1211" s="22" t="s">
        <v>7</v>
      </c>
      <c r="E1211" s="22" t="s">
        <v>307</v>
      </c>
      <c r="F1211" s="71"/>
      <c r="G1211" s="88">
        <f>G1212</f>
        <v>157.5</v>
      </c>
    </row>
    <row r="1212" spans="1:16" ht="20.25" x14ac:dyDescent="0.3">
      <c r="A1212" s="53" t="s">
        <v>649</v>
      </c>
      <c r="B1212" s="69" t="s">
        <v>284</v>
      </c>
      <c r="C1212" s="22" t="s">
        <v>90</v>
      </c>
      <c r="D1212" s="22" t="s">
        <v>7</v>
      </c>
      <c r="E1212" s="22" t="s">
        <v>308</v>
      </c>
      <c r="F1212" s="71"/>
      <c r="G1212" s="88">
        <f>G1213+G1215</f>
        <v>157.5</v>
      </c>
    </row>
    <row r="1213" spans="1:16" s="11" customFormat="1" ht="20.25" x14ac:dyDescent="0.3">
      <c r="A1213" s="45" t="s">
        <v>754</v>
      </c>
      <c r="B1213" s="69" t="s">
        <v>284</v>
      </c>
      <c r="C1213" s="35" t="s">
        <v>90</v>
      </c>
      <c r="D1213" s="35" t="s">
        <v>7</v>
      </c>
      <c r="E1213" s="35" t="s">
        <v>514</v>
      </c>
      <c r="F1213" s="85"/>
      <c r="G1213" s="93">
        <f t="shared" ref="G1213:G1215" si="291">G1214</f>
        <v>100</v>
      </c>
      <c r="H1213" s="38"/>
      <c r="I1213" s="38"/>
      <c r="J1213" s="38"/>
      <c r="K1213" s="38"/>
      <c r="L1213" s="38"/>
      <c r="M1213" s="39"/>
      <c r="N1213" s="39"/>
      <c r="O1213" s="39"/>
      <c r="P1213" s="39"/>
    </row>
    <row r="1214" spans="1:16" s="12" customFormat="1" ht="20.25" x14ac:dyDescent="0.3">
      <c r="A1214" s="46" t="s">
        <v>44</v>
      </c>
      <c r="B1214" s="69" t="s">
        <v>284</v>
      </c>
      <c r="C1214" s="35" t="s">
        <v>90</v>
      </c>
      <c r="D1214" s="35" t="s">
        <v>7</v>
      </c>
      <c r="E1214" s="35" t="s">
        <v>514</v>
      </c>
      <c r="F1214" s="70" t="s">
        <v>45</v>
      </c>
      <c r="G1214" s="87">
        <v>100</v>
      </c>
      <c r="H1214" s="38"/>
      <c r="I1214" s="38"/>
      <c r="J1214" s="38"/>
      <c r="K1214" s="38"/>
      <c r="L1214" s="38"/>
      <c r="M1214" s="39"/>
      <c r="N1214" s="39"/>
      <c r="O1214" s="39"/>
      <c r="P1214" s="39"/>
    </row>
    <row r="1215" spans="1:16" s="11" customFormat="1" ht="21.75" customHeight="1" x14ac:dyDescent="0.3">
      <c r="A1215" s="125" t="s">
        <v>686</v>
      </c>
      <c r="B1215" s="69" t="s">
        <v>284</v>
      </c>
      <c r="C1215" s="35" t="s">
        <v>90</v>
      </c>
      <c r="D1215" s="35" t="s">
        <v>7</v>
      </c>
      <c r="E1215" s="35" t="s">
        <v>516</v>
      </c>
      <c r="F1215" s="70"/>
      <c r="G1215" s="93">
        <f t="shared" si="291"/>
        <v>57.5</v>
      </c>
      <c r="H1215" s="38"/>
      <c r="I1215" s="38"/>
      <c r="J1215" s="38"/>
      <c r="K1215" s="38"/>
      <c r="L1215" s="38"/>
      <c r="M1215" s="39"/>
      <c r="N1215" s="39"/>
      <c r="O1215" s="39"/>
      <c r="P1215" s="39"/>
    </row>
    <row r="1216" spans="1:16" s="12" customFormat="1" ht="20.25" x14ac:dyDescent="0.3">
      <c r="A1216" s="46" t="s">
        <v>44</v>
      </c>
      <c r="B1216" s="69" t="s">
        <v>284</v>
      </c>
      <c r="C1216" s="35" t="s">
        <v>90</v>
      </c>
      <c r="D1216" s="35" t="s">
        <v>7</v>
      </c>
      <c r="E1216" s="35" t="s">
        <v>516</v>
      </c>
      <c r="F1216" s="70" t="s">
        <v>45</v>
      </c>
      <c r="G1216" s="87">
        <v>57.5</v>
      </c>
      <c r="H1216" s="38"/>
      <c r="I1216" s="38"/>
      <c r="J1216" s="38"/>
      <c r="K1216" s="38"/>
      <c r="L1216" s="38"/>
      <c r="M1216" s="39"/>
      <c r="N1216" s="39"/>
      <c r="O1216" s="39"/>
      <c r="P1216" s="39"/>
    </row>
    <row r="1217" spans="1:16" s="3" customFormat="1" ht="20.25" x14ac:dyDescent="0.3">
      <c r="A1217" s="45" t="s">
        <v>140</v>
      </c>
      <c r="B1217" s="69" t="s">
        <v>284</v>
      </c>
      <c r="C1217" s="21" t="s">
        <v>90</v>
      </c>
      <c r="D1217" s="21" t="s">
        <v>20</v>
      </c>
      <c r="E1217" s="21"/>
      <c r="F1217" s="70"/>
      <c r="G1217" s="87">
        <f>+G1218+G1230+G1237</f>
        <v>11664.5</v>
      </c>
      <c r="H1217" s="16"/>
      <c r="I1217" s="16"/>
      <c r="J1217" s="16"/>
      <c r="K1217" s="16"/>
      <c r="L1217" s="16"/>
      <c r="M1217" s="4"/>
      <c r="N1217" s="4"/>
      <c r="O1217" s="4"/>
      <c r="P1217" s="4"/>
    </row>
    <row r="1218" spans="1:16" ht="56.25" x14ac:dyDescent="0.3">
      <c r="A1218" s="48" t="s">
        <v>380</v>
      </c>
      <c r="B1218" s="69" t="s">
        <v>284</v>
      </c>
      <c r="C1218" s="21" t="s">
        <v>90</v>
      </c>
      <c r="D1218" s="21" t="s">
        <v>20</v>
      </c>
      <c r="E1218" s="21" t="s">
        <v>133</v>
      </c>
      <c r="F1218" s="70"/>
      <c r="G1218" s="87">
        <f t="shared" ref="G1218" si="292">+G1219</f>
        <v>10577.3</v>
      </c>
    </row>
    <row r="1219" spans="1:16" ht="20.25" x14ac:dyDescent="0.3">
      <c r="A1219" s="65" t="s">
        <v>341</v>
      </c>
      <c r="B1219" s="69" t="s">
        <v>284</v>
      </c>
      <c r="C1219" s="21" t="s">
        <v>90</v>
      </c>
      <c r="D1219" s="21" t="s">
        <v>20</v>
      </c>
      <c r="E1219" s="22" t="s">
        <v>134</v>
      </c>
      <c r="F1219" s="70"/>
      <c r="G1219" s="87">
        <f>+G1220+G1227</f>
        <v>10577.3</v>
      </c>
    </row>
    <row r="1220" spans="1:16" ht="37.5" x14ac:dyDescent="0.3">
      <c r="A1220" s="48" t="s">
        <v>385</v>
      </c>
      <c r="B1220" s="69" t="s">
        <v>284</v>
      </c>
      <c r="C1220" s="21" t="s">
        <v>90</v>
      </c>
      <c r="D1220" s="21" t="s">
        <v>20</v>
      </c>
      <c r="E1220" s="34" t="s">
        <v>245</v>
      </c>
      <c r="F1220" s="70"/>
      <c r="G1220" s="87">
        <f>G1225+G1221</f>
        <v>9810.7999999999993</v>
      </c>
    </row>
    <row r="1221" spans="1:16" ht="20.25" x14ac:dyDescent="0.3">
      <c r="A1221" s="52" t="s">
        <v>263</v>
      </c>
      <c r="B1221" s="69" t="s">
        <v>284</v>
      </c>
      <c r="C1221" s="21" t="s">
        <v>90</v>
      </c>
      <c r="D1221" s="21" t="s">
        <v>20</v>
      </c>
      <c r="E1221" s="34" t="s">
        <v>417</v>
      </c>
      <c r="F1221" s="70"/>
      <c r="G1221" s="87">
        <f>+G1222+G1223+G1224</f>
        <v>6415.1</v>
      </c>
    </row>
    <row r="1222" spans="1:16" s="6" customFormat="1" ht="23.25" customHeight="1" x14ac:dyDescent="0.3">
      <c r="A1222" s="47" t="s">
        <v>18</v>
      </c>
      <c r="B1222" s="69" t="s">
        <v>284</v>
      </c>
      <c r="C1222" s="22" t="s">
        <v>90</v>
      </c>
      <c r="D1222" s="22" t="s">
        <v>20</v>
      </c>
      <c r="E1222" s="34" t="s">
        <v>417</v>
      </c>
      <c r="F1222" s="71" t="s">
        <v>19</v>
      </c>
      <c r="G1222" s="87">
        <v>6048.8</v>
      </c>
      <c r="H1222" s="16"/>
      <c r="I1222" s="16"/>
      <c r="J1222" s="16"/>
      <c r="K1222" s="16"/>
      <c r="L1222" s="16"/>
      <c r="M1222" s="4"/>
      <c r="N1222" s="4"/>
      <c r="O1222" s="4"/>
      <c r="P1222" s="4"/>
    </row>
    <row r="1223" spans="1:16" s="6" customFormat="1" ht="37.5" x14ac:dyDescent="0.3">
      <c r="A1223" s="47" t="s">
        <v>23</v>
      </c>
      <c r="B1223" s="69" t="s">
        <v>284</v>
      </c>
      <c r="C1223" s="22" t="s">
        <v>90</v>
      </c>
      <c r="D1223" s="22" t="s">
        <v>20</v>
      </c>
      <c r="E1223" s="34" t="s">
        <v>417</v>
      </c>
      <c r="F1223" s="71" t="s">
        <v>24</v>
      </c>
      <c r="G1223" s="87">
        <v>365.3</v>
      </c>
      <c r="H1223" s="16"/>
      <c r="I1223" s="16"/>
      <c r="J1223" s="16"/>
      <c r="K1223" s="16"/>
      <c r="L1223" s="16"/>
      <c r="M1223" s="4"/>
      <c r="N1223" s="4"/>
      <c r="O1223" s="4"/>
      <c r="P1223" s="4"/>
    </row>
    <row r="1224" spans="1:16" s="6" customFormat="1" ht="20.25" x14ac:dyDescent="0.3">
      <c r="A1224" s="47" t="s">
        <v>26</v>
      </c>
      <c r="B1224" s="69" t="s">
        <v>284</v>
      </c>
      <c r="C1224" s="22" t="s">
        <v>90</v>
      </c>
      <c r="D1224" s="22" t="s">
        <v>20</v>
      </c>
      <c r="E1224" s="34" t="s">
        <v>417</v>
      </c>
      <c r="F1224" s="71" t="s">
        <v>27</v>
      </c>
      <c r="G1224" s="87">
        <v>1</v>
      </c>
      <c r="H1224" s="16"/>
      <c r="I1224" s="16"/>
      <c r="J1224" s="16"/>
      <c r="K1224" s="16"/>
      <c r="L1224" s="16"/>
      <c r="M1224" s="4"/>
      <c r="N1224" s="4"/>
      <c r="O1224" s="4"/>
      <c r="P1224" s="4"/>
    </row>
    <row r="1225" spans="1:16" ht="37.5" x14ac:dyDescent="0.3">
      <c r="A1225" s="46" t="s">
        <v>57</v>
      </c>
      <c r="B1225" s="69" t="s">
        <v>284</v>
      </c>
      <c r="C1225" s="21" t="s">
        <v>90</v>
      </c>
      <c r="D1225" s="21" t="s">
        <v>20</v>
      </c>
      <c r="E1225" s="22" t="s">
        <v>302</v>
      </c>
      <c r="F1225" s="72"/>
      <c r="G1225" s="87">
        <f t="shared" ref="G1225" si="293">+G1226</f>
        <v>3395.7</v>
      </c>
    </row>
    <row r="1226" spans="1:16" s="6" customFormat="1" ht="22.5" customHeight="1" x14ac:dyDescent="0.3">
      <c r="A1226" s="47" t="s">
        <v>18</v>
      </c>
      <c r="B1226" s="69" t="s">
        <v>284</v>
      </c>
      <c r="C1226" s="21" t="s">
        <v>90</v>
      </c>
      <c r="D1226" s="21" t="s">
        <v>20</v>
      </c>
      <c r="E1226" s="21" t="s">
        <v>302</v>
      </c>
      <c r="F1226" s="70" t="s">
        <v>19</v>
      </c>
      <c r="G1226" s="87">
        <v>3395.7</v>
      </c>
      <c r="H1226" s="16"/>
      <c r="I1226" s="16"/>
      <c r="J1226" s="16"/>
      <c r="K1226" s="16"/>
      <c r="L1226" s="16"/>
      <c r="M1226" s="4"/>
      <c r="N1226" s="4"/>
      <c r="O1226" s="4"/>
      <c r="P1226" s="4"/>
    </row>
    <row r="1227" spans="1:16" ht="20.25" x14ac:dyDescent="0.3">
      <c r="A1227" s="55" t="s">
        <v>51</v>
      </c>
      <c r="B1227" s="69" t="s">
        <v>284</v>
      </c>
      <c r="C1227" s="21" t="s">
        <v>90</v>
      </c>
      <c r="D1227" s="21" t="s">
        <v>20</v>
      </c>
      <c r="E1227" s="23" t="s">
        <v>135</v>
      </c>
      <c r="F1227" s="70"/>
      <c r="G1227" s="87">
        <f t="shared" ref="G1227:G1228" si="294">SUM(G1228)</f>
        <v>766.5</v>
      </c>
    </row>
    <row r="1228" spans="1:16" ht="37.5" x14ac:dyDescent="0.3">
      <c r="A1228" s="55" t="s">
        <v>397</v>
      </c>
      <c r="B1228" s="69" t="s">
        <v>284</v>
      </c>
      <c r="C1228" s="21" t="s">
        <v>90</v>
      </c>
      <c r="D1228" s="21" t="s">
        <v>20</v>
      </c>
      <c r="E1228" s="23" t="s">
        <v>136</v>
      </c>
      <c r="F1228" s="70"/>
      <c r="G1228" s="87">
        <f t="shared" si="294"/>
        <v>766.5</v>
      </c>
    </row>
    <row r="1229" spans="1:16" s="6" customFormat="1" ht="37.5" x14ac:dyDescent="0.3">
      <c r="A1229" s="47" t="s">
        <v>137</v>
      </c>
      <c r="B1229" s="69" t="s">
        <v>284</v>
      </c>
      <c r="C1229" s="21" t="s">
        <v>90</v>
      </c>
      <c r="D1229" s="21" t="s">
        <v>20</v>
      </c>
      <c r="E1229" s="34" t="s">
        <v>136</v>
      </c>
      <c r="F1229" s="70" t="s">
        <v>138</v>
      </c>
      <c r="G1229" s="87">
        <v>766.5</v>
      </c>
      <c r="H1229" s="16"/>
      <c r="I1229" s="16"/>
      <c r="J1229" s="16"/>
      <c r="K1229" s="16"/>
      <c r="L1229" s="16"/>
      <c r="M1229" s="4"/>
      <c r="N1229" s="4"/>
      <c r="O1229" s="4"/>
      <c r="P1229" s="4"/>
    </row>
    <row r="1230" spans="1:16" ht="56.25" x14ac:dyDescent="0.3">
      <c r="A1230" s="52" t="s">
        <v>428</v>
      </c>
      <c r="B1230" s="69" t="s">
        <v>284</v>
      </c>
      <c r="C1230" s="21" t="s">
        <v>90</v>
      </c>
      <c r="D1230" s="21" t="s">
        <v>20</v>
      </c>
      <c r="E1230" s="23" t="s">
        <v>63</v>
      </c>
      <c r="F1230" s="71"/>
      <c r="G1230" s="87">
        <f t="shared" ref="G1230:G1231" si="295">G1231</f>
        <v>112.5</v>
      </c>
    </row>
    <row r="1231" spans="1:16" ht="20.25" x14ac:dyDescent="0.3">
      <c r="A1231" s="48" t="s">
        <v>341</v>
      </c>
      <c r="B1231" s="69" t="s">
        <v>284</v>
      </c>
      <c r="C1231" s="21" t="s">
        <v>90</v>
      </c>
      <c r="D1231" s="21" t="s">
        <v>20</v>
      </c>
      <c r="E1231" s="23" t="s">
        <v>438</v>
      </c>
      <c r="F1231" s="71"/>
      <c r="G1231" s="87">
        <f t="shared" si="295"/>
        <v>112.5</v>
      </c>
    </row>
    <row r="1232" spans="1:16" ht="21" customHeight="1" x14ac:dyDescent="0.3">
      <c r="A1232" s="48" t="s">
        <v>441</v>
      </c>
      <c r="B1232" s="69" t="s">
        <v>284</v>
      </c>
      <c r="C1232" s="21" t="s">
        <v>90</v>
      </c>
      <c r="D1232" s="21" t="s">
        <v>20</v>
      </c>
      <c r="E1232" s="23" t="s">
        <v>442</v>
      </c>
      <c r="F1232" s="71"/>
      <c r="G1232" s="87">
        <f>G1233+G1235</f>
        <v>112.5</v>
      </c>
    </row>
    <row r="1233" spans="1:16" ht="20.25" x14ac:dyDescent="0.3">
      <c r="A1233" s="48" t="s">
        <v>75</v>
      </c>
      <c r="B1233" s="69" t="s">
        <v>284</v>
      </c>
      <c r="C1233" s="21" t="s">
        <v>90</v>
      </c>
      <c r="D1233" s="21" t="s">
        <v>20</v>
      </c>
      <c r="E1233" s="23" t="s">
        <v>449</v>
      </c>
      <c r="F1233" s="71"/>
      <c r="G1233" s="87">
        <f t="shared" ref="G1233" si="296">SUM(G1234)</f>
        <v>50</v>
      </c>
    </row>
    <row r="1234" spans="1:16" s="6" customFormat="1" ht="37.5" x14ac:dyDescent="0.3">
      <c r="A1234" s="47" t="s">
        <v>23</v>
      </c>
      <c r="B1234" s="69" t="s">
        <v>284</v>
      </c>
      <c r="C1234" s="21" t="s">
        <v>90</v>
      </c>
      <c r="D1234" s="21" t="s">
        <v>20</v>
      </c>
      <c r="E1234" s="23" t="s">
        <v>449</v>
      </c>
      <c r="F1234" s="71" t="s">
        <v>24</v>
      </c>
      <c r="G1234" s="87">
        <v>50</v>
      </c>
      <c r="H1234" s="16"/>
      <c r="I1234" s="16"/>
      <c r="J1234" s="16"/>
      <c r="K1234" s="16"/>
      <c r="L1234" s="16"/>
      <c r="M1234" s="4"/>
      <c r="N1234" s="4"/>
      <c r="O1234" s="4"/>
      <c r="P1234" s="4"/>
    </row>
    <row r="1235" spans="1:16" ht="20.25" x14ac:dyDescent="0.3">
      <c r="A1235" s="65" t="s">
        <v>456</v>
      </c>
      <c r="B1235" s="69" t="s">
        <v>284</v>
      </c>
      <c r="C1235" s="21" t="s">
        <v>90</v>
      </c>
      <c r="D1235" s="21" t="s">
        <v>20</v>
      </c>
      <c r="E1235" s="23" t="s">
        <v>457</v>
      </c>
      <c r="F1235" s="71"/>
      <c r="G1235" s="87">
        <f t="shared" ref="G1235" si="297">SUM(G1236)</f>
        <v>62.5</v>
      </c>
    </row>
    <row r="1236" spans="1:16" s="6" customFormat="1" ht="37.5" x14ac:dyDescent="0.3">
      <c r="A1236" s="47" t="s">
        <v>23</v>
      </c>
      <c r="B1236" s="69" t="s">
        <v>284</v>
      </c>
      <c r="C1236" s="22" t="s">
        <v>90</v>
      </c>
      <c r="D1236" s="22" t="s">
        <v>20</v>
      </c>
      <c r="E1236" s="23" t="s">
        <v>457</v>
      </c>
      <c r="F1236" s="71" t="s">
        <v>24</v>
      </c>
      <c r="G1236" s="87">
        <v>62.5</v>
      </c>
      <c r="H1236" s="16"/>
      <c r="I1236" s="16"/>
      <c r="J1236" s="16"/>
      <c r="K1236" s="16"/>
      <c r="L1236" s="16"/>
      <c r="M1236" s="4"/>
      <c r="N1236" s="4"/>
      <c r="O1236" s="4"/>
      <c r="P1236" s="4"/>
    </row>
    <row r="1237" spans="1:16" s="4" customFormat="1" ht="56.25" x14ac:dyDescent="0.3">
      <c r="A1237" s="47" t="s">
        <v>496</v>
      </c>
      <c r="B1237" s="69" t="s">
        <v>284</v>
      </c>
      <c r="C1237" s="22" t="s">
        <v>90</v>
      </c>
      <c r="D1237" s="22" t="s">
        <v>20</v>
      </c>
      <c r="E1237" s="23" t="s">
        <v>21</v>
      </c>
      <c r="F1237" s="71"/>
      <c r="G1237" s="87">
        <f t="shared" ref="G1237:G1240" si="298">G1238</f>
        <v>974.7</v>
      </c>
      <c r="H1237" s="16"/>
      <c r="I1237" s="16"/>
      <c r="J1237" s="16"/>
      <c r="K1237" s="16"/>
      <c r="L1237" s="16"/>
    </row>
    <row r="1238" spans="1:16" s="4" customFormat="1" ht="20.25" x14ac:dyDescent="0.3">
      <c r="A1238" s="47" t="s">
        <v>341</v>
      </c>
      <c r="B1238" s="69" t="s">
        <v>284</v>
      </c>
      <c r="C1238" s="22" t="s">
        <v>90</v>
      </c>
      <c r="D1238" s="22" t="s">
        <v>20</v>
      </c>
      <c r="E1238" s="23" t="s">
        <v>497</v>
      </c>
      <c r="F1238" s="71"/>
      <c r="G1238" s="87">
        <f>G1239+G1245+G1242</f>
        <v>974.7</v>
      </c>
      <c r="H1238" s="16"/>
      <c r="I1238" s="16"/>
      <c r="J1238" s="16"/>
      <c r="K1238" s="16"/>
      <c r="L1238" s="16"/>
    </row>
    <row r="1239" spans="1:16" s="4" customFormat="1" ht="37.5" x14ac:dyDescent="0.3">
      <c r="A1239" s="47" t="s">
        <v>38</v>
      </c>
      <c r="B1239" s="69" t="s">
        <v>284</v>
      </c>
      <c r="C1239" s="22" t="s">
        <v>90</v>
      </c>
      <c r="D1239" s="22" t="s">
        <v>20</v>
      </c>
      <c r="E1239" s="23" t="s">
        <v>498</v>
      </c>
      <c r="F1239" s="71"/>
      <c r="G1239" s="87">
        <f t="shared" si="298"/>
        <v>900</v>
      </c>
      <c r="H1239" s="16"/>
      <c r="I1239" s="16"/>
      <c r="J1239" s="16"/>
      <c r="K1239" s="16"/>
      <c r="L1239" s="16"/>
    </row>
    <row r="1240" spans="1:16" s="4" customFormat="1" ht="37.5" x14ac:dyDescent="0.3">
      <c r="A1240" s="47" t="s">
        <v>321</v>
      </c>
      <c r="B1240" s="69" t="s">
        <v>284</v>
      </c>
      <c r="C1240" s="22" t="s">
        <v>90</v>
      </c>
      <c r="D1240" s="22" t="s">
        <v>20</v>
      </c>
      <c r="E1240" s="23" t="s">
        <v>623</v>
      </c>
      <c r="F1240" s="71"/>
      <c r="G1240" s="87">
        <f t="shared" si="298"/>
        <v>900</v>
      </c>
      <c r="H1240" s="16"/>
      <c r="I1240" s="16"/>
      <c r="J1240" s="16"/>
      <c r="K1240" s="16"/>
      <c r="L1240" s="16"/>
    </row>
    <row r="1241" spans="1:16" s="6" customFormat="1" ht="37.5" x14ac:dyDescent="0.3">
      <c r="A1241" s="47" t="s">
        <v>23</v>
      </c>
      <c r="B1241" s="69" t="s">
        <v>284</v>
      </c>
      <c r="C1241" s="22" t="s">
        <v>90</v>
      </c>
      <c r="D1241" s="22" t="s">
        <v>20</v>
      </c>
      <c r="E1241" s="23" t="s">
        <v>623</v>
      </c>
      <c r="F1241" s="71" t="s">
        <v>24</v>
      </c>
      <c r="G1241" s="87">
        <v>900</v>
      </c>
      <c r="H1241" s="16"/>
      <c r="I1241" s="16"/>
      <c r="J1241" s="16"/>
      <c r="K1241" s="16"/>
      <c r="L1241" s="16"/>
      <c r="M1241" s="4"/>
      <c r="N1241" s="4"/>
      <c r="O1241" s="4"/>
      <c r="P1241" s="4"/>
    </row>
    <row r="1242" spans="1:16" s="4" customFormat="1" ht="37.5" x14ac:dyDescent="0.3">
      <c r="A1242" s="48" t="s">
        <v>13</v>
      </c>
      <c r="B1242" s="69" t="s">
        <v>284</v>
      </c>
      <c r="C1242" s="22" t="s">
        <v>90</v>
      </c>
      <c r="D1242" s="22" t="s">
        <v>20</v>
      </c>
      <c r="E1242" s="22" t="s">
        <v>423</v>
      </c>
      <c r="F1242" s="71"/>
      <c r="G1242" s="88">
        <f>G1243</f>
        <v>61.1</v>
      </c>
      <c r="H1242" s="16"/>
      <c r="I1242" s="16"/>
      <c r="J1242" s="16"/>
      <c r="K1242" s="16"/>
      <c r="L1242" s="16"/>
    </row>
    <row r="1243" spans="1:16" s="4" customFormat="1" ht="56.25" x14ac:dyDescent="0.3">
      <c r="A1243" s="48" t="s">
        <v>775</v>
      </c>
      <c r="B1243" s="69" t="s">
        <v>284</v>
      </c>
      <c r="C1243" s="22" t="s">
        <v>90</v>
      </c>
      <c r="D1243" s="22" t="s">
        <v>20</v>
      </c>
      <c r="E1243" s="22" t="s">
        <v>774</v>
      </c>
      <c r="F1243" s="71"/>
      <c r="G1243" s="88">
        <f>G1244</f>
        <v>61.1</v>
      </c>
      <c r="H1243" s="16"/>
      <c r="I1243" s="16"/>
      <c r="J1243" s="16"/>
      <c r="K1243" s="16"/>
      <c r="L1243" s="16"/>
    </row>
    <row r="1244" spans="1:16" s="3" customFormat="1" ht="18" customHeight="1" x14ac:dyDescent="0.3">
      <c r="A1244" s="47" t="s">
        <v>18</v>
      </c>
      <c r="B1244" s="69" t="s">
        <v>284</v>
      </c>
      <c r="C1244" s="22" t="s">
        <v>90</v>
      </c>
      <c r="D1244" s="22" t="s">
        <v>20</v>
      </c>
      <c r="E1244" s="22" t="s">
        <v>774</v>
      </c>
      <c r="F1244" s="71" t="s">
        <v>19</v>
      </c>
      <c r="G1244" s="88">
        <v>61.1</v>
      </c>
      <c r="H1244" s="16"/>
      <c r="I1244" s="16"/>
      <c r="J1244" s="16"/>
      <c r="K1244" s="16"/>
      <c r="L1244" s="16"/>
      <c r="M1244" s="4"/>
      <c r="N1244" s="4"/>
      <c r="O1244" s="4"/>
      <c r="P1244" s="4"/>
    </row>
    <row r="1245" spans="1:16" s="4" customFormat="1" ht="20.25" x14ac:dyDescent="0.3">
      <c r="A1245" s="47" t="s">
        <v>51</v>
      </c>
      <c r="B1245" s="82" t="s">
        <v>284</v>
      </c>
      <c r="C1245" s="21" t="s">
        <v>90</v>
      </c>
      <c r="D1245" s="21" t="s">
        <v>20</v>
      </c>
      <c r="E1245" s="21" t="s">
        <v>500</v>
      </c>
      <c r="F1245" s="70"/>
      <c r="G1245" s="87">
        <f>G1246</f>
        <v>13.6</v>
      </c>
      <c r="H1245" s="16"/>
      <c r="I1245" s="16"/>
      <c r="J1245" s="16"/>
      <c r="K1245" s="16"/>
      <c r="L1245" s="16"/>
    </row>
    <row r="1246" spans="1:16" s="4" customFormat="1" ht="56.25" x14ac:dyDescent="0.3">
      <c r="A1246" s="47" t="s">
        <v>293</v>
      </c>
      <c r="B1246" s="82" t="s">
        <v>284</v>
      </c>
      <c r="C1246" s="21" t="s">
        <v>90</v>
      </c>
      <c r="D1246" s="21" t="s">
        <v>20</v>
      </c>
      <c r="E1246" s="21" t="s">
        <v>625</v>
      </c>
      <c r="F1246" s="70"/>
      <c r="G1246" s="87">
        <f>G1247</f>
        <v>13.6</v>
      </c>
      <c r="H1246" s="16"/>
      <c r="I1246" s="16"/>
      <c r="J1246" s="16"/>
      <c r="K1246" s="16"/>
      <c r="L1246" s="16"/>
    </row>
    <row r="1247" spans="1:16" s="6" customFormat="1" ht="27" customHeight="1" x14ac:dyDescent="0.3">
      <c r="A1247" s="47" t="s">
        <v>18</v>
      </c>
      <c r="B1247" s="82" t="s">
        <v>284</v>
      </c>
      <c r="C1247" s="21" t="s">
        <v>90</v>
      </c>
      <c r="D1247" s="21" t="s">
        <v>20</v>
      </c>
      <c r="E1247" s="21" t="s">
        <v>625</v>
      </c>
      <c r="F1247" s="70" t="s">
        <v>19</v>
      </c>
      <c r="G1247" s="87">
        <v>13.6</v>
      </c>
      <c r="H1247" s="16"/>
      <c r="I1247" s="16"/>
      <c r="J1247" s="16"/>
      <c r="K1247" s="16"/>
      <c r="L1247" s="16"/>
      <c r="M1247" s="4"/>
      <c r="N1247" s="4"/>
      <c r="O1247" s="4"/>
      <c r="P1247" s="4"/>
    </row>
    <row r="1248" spans="1:16" s="7" customFormat="1" ht="20.25" x14ac:dyDescent="0.3">
      <c r="A1248" s="44" t="s">
        <v>149</v>
      </c>
      <c r="B1248" s="69" t="s">
        <v>284</v>
      </c>
      <c r="C1248" s="21" t="s">
        <v>62</v>
      </c>
      <c r="D1248" s="21" t="s">
        <v>8</v>
      </c>
      <c r="E1248" s="21"/>
      <c r="F1248" s="70"/>
      <c r="G1248" s="87">
        <f t="shared" ref="G1248:G1253" si="299">G1249</f>
        <v>6078</v>
      </c>
      <c r="H1248" s="16"/>
      <c r="I1248" s="16"/>
      <c r="J1248" s="16"/>
      <c r="K1248" s="16"/>
      <c r="L1248" s="16"/>
      <c r="M1248" s="4"/>
      <c r="N1248" s="4"/>
      <c r="O1248" s="4"/>
      <c r="P1248" s="4"/>
    </row>
    <row r="1249" spans="1:16" s="3" customFormat="1" ht="20.25" x14ac:dyDescent="0.3">
      <c r="A1249" s="45" t="s">
        <v>164</v>
      </c>
      <c r="B1249" s="69" t="s">
        <v>284</v>
      </c>
      <c r="C1249" s="21" t="s">
        <v>62</v>
      </c>
      <c r="D1249" s="21" t="s">
        <v>60</v>
      </c>
      <c r="E1249" s="21"/>
      <c r="F1249" s="70"/>
      <c r="G1249" s="87">
        <f t="shared" si="299"/>
        <v>6078</v>
      </c>
      <c r="H1249" s="16"/>
      <c r="I1249" s="16"/>
      <c r="J1249" s="16"/>
      <c r="K1249" s="16"/>
      <c r="L1249" s="16"/>
      <c r="M1249" s="4"/>
      <c r="N1249" s="4"/>
      <c r="O1249" s="4"/>
      <c r="P1249" s="4"/>
    </row>
    <row r="1250" spans="1:16" ht="56.25" x14ac:dyDescent="0.3">
      <c r="A1250" s="120" t="s">
        <v>614</v>
      </c>
      <c r="B1250" s="69" t="s">
        <v>284</v>
      </c>
      <c r="C1250" s="21" t="s">
        <v>62</v>
      </c>
      <c r="D1250" s="21" t="s">
        <v>60</v>
      </c>
      <c r="E1250" s="21" t="s">
        <v>133</v>
      </c>
      <c r="F1250" s="70"/>
      <c r="G1250" s="87">
        <f t="shared" si="299"/>
        <v>6078</v>
      </c>
    </row>
    <row r="1251" spans="1:16" ht="27" customHeight="1" x14ac:dyDescent="0.3">
      <c r="A1251" s="120" t="s">
        <v>418</v>
      </c>
      <c r="B1251" s="69" t="s">
        <v>284</v>
      </c>
      <c r="C1251" s="21" t="s">
        <v>62</v>
      </c>
      <c r="D1251" s="21" t="s">
        <v>60</v>
      </c>
      <c r="E1251" s="21" t="s">
        <v>141</v>
      </c>
      <c r="F1251" s="70"/>
      <c r="G1251" s="88">
        <f t="shared" si="299"/>
        <v>6078</v>
      </c>
    </row>
    <row r="1252" spans="1:16" ht="20.25" x14ac:dyDescent="0.3">
      <c r="A1252" s="121" t="s">
        <v>51</v>
      </c>
      <c r="B1252" s="69" t="s">
        <v>284</v>
      </c>
      <c r="C1252" s="21" t="s">
        <v>62</v>
      </c>
      <c r="D1252" s="21" t="s">
        <v>60</v>
      </c>
      <c r="E1252" s="21" t="s">
        <v>488</v>
      </c>
      <c r="F1252" s="70"/>
      <c r="G1252" s="88">
        <f t="shared" si="299"/>
        <v>6078</v>
      </c>
    </row>
    <row r="1253" spans="1:16" ht="37.5" x14ac:dyDescent="0.3">
      <c r="A1253" s="52" t="s">
        <v>615</v>
      </c>
      <c r="B1253" s="69" t="s">
        <v>284</v>
      </c>
      <c r="C1253" s="21" t="s">
        <v>62</v>
      </c>
      <c r="D1253" s="21" t="s">
        <v>60</v>
      </c>
      <c r="E1253" s="21" t="s">
        <v>616</v>
      </c>
      <c r="F1253" s="70"/>
      <c r="G1253" s="88">
        <f t="shared" si="299"/>
        <v>6078</v>
      </c>
    </row>
    <row r="1254" spans="1:16" s="6" customFormat="1" ht="37.5" x14ac:dyDescent="0.3">
      <c r="A1254" s="119" t="s">
        <v>137</v>
      </c>
      <c r="B1254" s="69" t="s">
        <v>284</v>
      </c>
      <c r="C1254" s="21" t="s">
        <v>62</v>
      </c>
      <c r="D1254" s="21" t="s">
        <v>60</v>
      </c>
      <c r="E1254" s="21" t="s">
        <v>616</v>
      </c>
      <c r="F1254" s="70" t="s">
        <v>138</v>
      </c>
      <c r="G1254" s="87">
        <v>6078</v>
      </c>
      <c r="H1254" s="16"/>
      <c r="I1254" s="16"/>
      <c r="J1254" s="16"/>
      <c r="K1254" s="16"/>
      <c r="L1254" s="16"/>
      <c r="M1254" s="4"/>
      <c r="N1254" s="4"/>
      <c r="O1254" s="4"/>
      <c r="P1254" s="4"/>
    </row>
    <row r="1255" spans="1:16" s="7" customFormat="1" ht="20.25" x14ac:dyDescent="0.3">
      <c r="A1255" s="45" t="s">
        <v>153</v>
      </c>
      <c r="B1255" s="69" t="s">
        <v>284</v>
      </c>
      <c r="C1255" s="21" t="s">
        <v>154</v>
      </c>
      <c r="D1255" s="21" t="s">
        <v>8</v>
      </c>
      <c r="E1255" s="21"/>
      <c r="F1255" s="70"/>
      <c r="G1255" s="87">
        <f t="shared" ref="G1255:G1257" si="300">+G1256</f>
        <v>15</v>
      </c>
      <c r="H1255" s="16"/>
      <c r="I1255" s="16"/>
      <c r="J1255" s="16"/>
      <c r="K1255" s="16"/>
      <c r="L1255" s="16"/>
      <c r="M1255" s="4"/>
      <c r="N1255" s="4"/>
      <c r="O1255" s="4"/>
      <c r="P1255" s="4"/>
    </row>
    <row r="1256" spans="1:16" s="13" customFormat="1" ht="20.25" x14ac:dyDescent="0.3">
      <c r="A1256" s="45" t="s">
        <v>155</v>
      </c>
      <c r="B1256" s="69" t="s">
        <v>284</v>
      </c>
      <c r="C1256" s="21" t="s">
        <v>154</v>
      </c>
      <c r="D1256" s="21" t="s">
        <v>10</v>
      </c>
      <c r="E1256" s="21"/>
      <c r="F1256" s="70"/>
      <c r="G1256" s="87">
        <f t="shared" si="300"/>
        <v>15</v>
      </c>
      <c r="H1256" s="16"/>
      <c r="I1256" s="16"/>
      <c r="J1256" s="16"/>
      <c r="K1256" s="16"/>
      <c r="L1256" s="16"/>
      <c r="M1256" s="4"/>
      <c r="N1256" s="4"/>
      <c r="O1256" s="4"/>
      <c r="P1256" s="4"/>
    </row>
    <row r="1257" spans="1:16" s="6" customFormat="1" ht="37.5" x14ac:dyDescent="0.3">
      <c r="A1257" s="48" t="s">
        <v>463</v>
      </c>
      <c r="B1257" s="69" t="s">
        <v>284</v>
      </c>
      <c r="C1257" s="21" t="s">
        <v>154</v>
      </c>
      <c r="D1257" s="21" t="s">
        <v>10</v>
      </c>
      <c r="E1257" s="21" t="s">
        <v>156</v>
      </c>
      <c r="F1257" s="70"/>
      <c r="G1257" s="87">
        <f t="shared" si="300"/>
        <v>15</v>
      </c>
      <c r="H1257" s="16"/>
      <c r="I1257" s="16"/>
      <c r="J1257" s="16"/>
      <c r="K1257" s="16"/>
      <c r="L1257" s="16"/>
      <c r="M1257" s="4"/>
      <c r="N1257" s="4"/>
      <c r="O1257" s="4"/>
      <c r="P1257" s="4"/>
    </row>
    <row r="1258" spans="1:16" s="6" customFormat="1" ht="20.25" x14ac:dyDescent="0.3">
      <c r="A1258" s="49" t="s">
        <v>341</v>
      </c>
      <c r="B1258" s="69" t="s">
        <v>284</v>
      </c>
      <c r="C1258" s="21" t="s">
        <v>154</v>
      </c>
      <c r="D1258" s="21" t="s">
        <v>10</v>
      </c>
      <c r="E1258" s="21" t="s">
        <v>467</v>
      </c>
      <c r="F1258" s="70"/>
      <c r="G1258" s="87">
        <f>G1259</f>
        <v>15</v>
      </c>
      <c r="H1258" s="16"/>
      <c r="I1258" s="16"/>
      <c r="J1258" s="16"/>
      <c r="K1258" s="16"/>
      <c r="L1258" s="16"/>
      <c r="M1258" s="4"/>
      <c r="N1258" s="4"/>
      <c r="O1258" s="4"/>
      <c r="P1258" s="4"/>
    </row>
    <row r="1259" spans="1:16" s="6" customFormat="1" ht="20.25" x14ac:dyDescent="0.3">
      <c r="A1259" s="46" t="s">
        <v>51</v>
      </c>
      <c r="B1259" s="69" t="s">
        <v>284</v>
      </c>
      <c r="C1259" s="21" t="s">
        <v>154</v>
      </c>
      <c r="D1259" s="21" t="s">
        <v>10</v>
      </c>
      <c r="E1259" s="22" t="s">
        <v>465</v>
      </c>
      <c r="F1259" s="70"/>
      <c r="G1259" s="87">
        <f t="shared" ref="G1259:G1260" si="301">+G1260</f>
        <v>15</v>
      </c>
      <c r="H1259" s="16"/>
      <c r="I1259" s="16"/>
      <c r="J1259" s="16"/>
      <c r="K1259" s="16"/>
      <c r="L1259" s="16"/>
      <c r="M1259" s="4"/>
      <c r="N1259" s="4"/>
      <c r="O1259" s="4"/>
      <c r="P1259" s="4"/>
    </row>
    <row r="1260" spans="1:16" s="6" customFormat="1" ht="20.25" x14ac:dyDescent="0.3">
      <c r="A1260" s="49" t="s">
        <v>466</v>
      </c>
      <c r="B1260" s="69" t="s">
        <v>284</v>
      </c>
      <c r="C1260" s="21" t="s">
        <v>154</v>
      </c>
      <c r="D1260" s="21" t="s">
        <v>10</v>
      </c>
      <c r="E1260" s="22" t="s">
        <v>464</v>
      </c>
      <c r="F1260" s="70"/>
      <c r="G1260" s="87">
        <f t="shared" si="301"/>
        <v>15</v>
      </c>
      <c r="H1260" s="16"/>
      <c r="I1260" s="16"/>
      <c r="J1260" s="16"/>
      <c r="K1260" s="16"/>
      <c r="L1260" s="16"/>
      <c r="M1260" s="4"/>
      <c r="N1260" s="4"/>
      <c r="O1260" s="4"/>
      <c r="P1260" s="4"/>
    </row>
    <row r="1261" spans="1:16" s="6" customFormat="1" ht="37.5" x14ac:dyDescent="0.3">
      <c r="A1261" s="45" t="s">
        <v>137</v>
      </c>
      <c r="B1261" s="69" t="s">
        <v>284</v>
      </c>
      <c r="C1261" s="21" t="s">
        <v>154</v>
      </c>
      <c r="D1261" s="21" t="s">
        <v>10</v>
      </c>
      <c r="E1261" s="22" t="s">
        <v>464</v>
      </c>
      <c r="F1261" s="71" t="s">
        <v>138</v>
      </c>
      <c r="G1261" s="87">
        <v>15</v>
      </c>
      <c r="H1261" s="16"/>
      <c r="I1261" s="16"/>
      <c r="J1261" s="16"/>
      <c r="K1261" s="16"/>
      <c r="L1261" s="16"/>
      <c r="M1261" s="4"/>
      <c r="N1261" s="4"/>
      <c r="O1261" s="4"/>
      <c r="P1261" s="4"/>
    </row>
    <row r="1262" spans="1:16" s="10" customFormat="1" ht="45" customHeight="1" x14ac:dyDescent="0.3">
      <c r="A1262" s="51" t="s">
        <v>755</v>
      </c>
      <c r="B1262" s="67" t="s">
        <v>756</v>
      </c>
      <c r="C1262" s="20"/>
      <c r="D1262" s="20"/>
      <c r="E1262" s="20"/>
      <c r="F1262" s="68"/>
      <c r="G1262" s="86">
        <f>+G1263+G1270</f>
        <v>80982.5</v>
      </c>
      <c r="H1262" s="16"/>
      <c r="I1262" s="16"/>
      <c r="J1262" s="16"/>
      <c r="K1262" s="16"/>
      <c r="L1262" s="16"/>
      <c r="M1262" s="4"/>
      <c r="N1262" s="4"/>
      <c r="O1262" s="4"/>
      <c r="P1262" s="4"/>
    </row>
    <row r="1263" spans="1:16" s="7" customFormat="1" ht="20.25" x14ac:dyDescent="0.3">
      <c r="A1263" s="44" t="s">
        <v>128</v>
      </c>
      <c r="B1263" s="69" t="s">
        <v>756</v>
      </c>
      <c r="C1263" s="21" t="s">
        <v>129</v>
      </c>
      <c r="D1263" s="21" t="s">
        <v>8</v>
      </c>
      <c r="E1263" s="21"/>
      <c r="F1263" s="70"/>
      <c r="G1263" s="87">
        <f>+G1264</f>
        <v>409</v>
      </c>
      <c r="H1263" s="16"/>
      <c r="I1263" s="16"/>
      <c r="J1263" s="16"/>
      <c r="K1263" s="16"/>
      <c r="L1263" s="16"/>
      <c r="M1263" s="4"/>
      <c r="N1263" s="4"/>
      <c r="O1263" s="4"/>
      <c r="P1263" s="4"/>
    </row>
    <row r="1264" spans="1:16" s="3" customFormat="1" ht="20.25" x14ac:dyDescent="0.3">
      <c r="A1264" s="46" t="s">
        <v>230</v>
      </c>
      <c r="B1264" s="69" t="s">
        <v>756</v>
      </c>
      <c r="C1264" s="22" t="s">
        <v>129</v>
      </c>
      <c r="D1264" s="22" t="s">
        <v>95</v>
      </c>
      <c r="E1264" s="22"/>
      <c r="F1264" s="70"/>
      <c r="G1264" s="87">
        <f>G1265</f>
        <v>409</v>
      </c>
      <c r="H1264" s="16"/>
      <c r="I1264" s="16"/>
      <c r="J1264" s="16"/>
      <c r="K1264" s="16"/>
      <c r="L1264" s="16"/>
      <c r="M1264" s="4"/>
      <c r="N1264" s="4"/>
      <c r="O1264" s="4"/>
      <c r="P1264" s="4"/>
    </row>
    <row r="1265" spans="1:16" ht="41.25" customHeight="1" x14ac:dyDescent="0.3">
      <c r="A1265" s="48" t="s">
        <v>377</v>
      </c>
      <c r="B1265" s="69" t="s">
        <v>756</v>
      </c>
      <c r="C1265" s="21" t="s">
        <v>129</v>
      </c>
      <c r="D1265" s="21" t="s">
        <v>95</v>
      </c>
      <c r="E1265" s="22" t="s">
        <v>200</v>
      </c>
      <c r="F1265" s="70"/>
      <c r="G1265" s="87">
        <f t="shared" ref="G1265:G1268" si="302">SUM(G1266)</f>
        <v>409</v>
      </c>
    </row>
    <row r="1266" spans="1:16" ht="20.25" x14ac:dyDescent="0.3">
      <c r="A1266" s="65" t="s">
        <v>341</v>
      </c>
      <c r="B1266" s="69" t="s">
        <v>756</v>
      </c>
      <c r="C1266" s="21" t="s">
        <v>129</v>
      </c>
      <c r="D1266" s="21" t="s">
        <v>95</v>
      </c>
      <c r="E1266" s="22" t="s">
        <v>205</v>
      </c>
      <c r="F1266" s="70"/>
      <c r="G1266" s="88">
        <f t="shared" si="302"/>
        <v>409</v>
      </c>
    </row>
    <row r="1267" spans="1:16" ht="20.25" x14ac:dyDescent="0.3">
      <c r="A1267" s="48" t="s">
        <v>37</v>
      </c>
      <c r="B1267" s="69" t="s">
        <v>756</v>
      </c>
      <c r="C1267" s="21" t="s">
        <v>129</v>
      </c>
      <c r="D1267" s="21" t="s">
        <v>95</v>
      </c>
      <c r="E1267" s="22" t="s">
        <v>224</v>
      </c>
      <c r="F1267" s="70"/>
      <c r="G1267" s="88">
        <f t="shared" si="302"/>
        <v>409</v>
      </c>
    </row>
    <row r="1268" spans="1:16" ht="20.25" x14ac:dyDescent="0.3">
      <c r="A1268" s="46" t="s">
        <v>232</v>
      </c>
      <c r="B1268" s="82" t="s">
        <v>756</v>
      </c>
      <c r="C1268" s="22" t="s">
        <v>129</v>
      </c>
      <c r="D1268" s="22" t="s">
        <v>95</v>
      </c>
      <c r="E1268" s="23" t="s">
        <v>370</v>
      </c>
      <c r="F1268" s="71"/>
      <c r="G1268" s="88">
        <f t="shared" si="302"/>
        <v>409</v>
      </c>
    </row>
    <row r="1269" spans="1:16" s="6" customFormat="1" ht="20.25" x14ac:dyDescent="0.3">
      <c r="A1269" s="46" t="s">
        <v>44</v>
      </c>
      <c r="B1269" s="82" t="s">
        <v>756</v>
      </c>
      <c r="C1269" s="22" t="s">
        <v>129</v>
      </c>
      <c r="D1269" s="22" t="s">
        <v>95</v>
      </c>
      <c r="E1269" s="23" t="s">
        <v>370</v>
      </c>
      <c r="F1269" s="71" t="s">
        <v>45</v>
      </c>
      <c r="G1269" s="87">
        <v>409</v>
      </c>
      <c r="H1269" s="16"/>
      <c r="I1269" s="16"/>
      <c r="J1269" s="16"/>
      <c r="K1269" s="16"/>
      <c r="L1269" s="16"/>
      <c r="M1269" s="4"/>
      <c r="N1269" s="4"/>
      <c r="O1269" s="4"/>
      <c r="P1269" s="4"/>
    </row>
    <row r="1270" spans="1:16" s="7" customFormat="1" ht="20.25" x14ac:dyDescent="0.3">
      <c r="A1270" s="45" t="s">
        <v>153</v>
      </c>
      <c r="B1270" s="69" t="s">
        <v>756</v>
      </c>
      <c r="C1270" s="21" t="s">
        <v>154</v>
      </c>
      <c r="D1270" s="21" t="s">
        <v>8</v>
      </c>
      <c r="E1270" s="21"/>
      <c r="F1270" s="70"/>
      <c r="G1270" s="87">
        <f>+G1271+G1286+G1305+G1320</f>
        <v>80573.5</v>
      </c>
      <c r="H1270" s="16"/>
      <c r="I1270" s="16"/>
      <c r="J1270" s="16"/>
      <c r="K1270" s="16"/>
      <c r="L1270" s="16"/>
      <c r="M1270" s="4"/>
      <c r="N1270" s="4"/>
      <c r="O1270" s="4"/>
      <c r="P1270" s="4"/>
    </row>
    <row r="1271" spans="1:16" s="3" customFormat="1" ht="20.25" x14ac:dyDescent="0.3">
      <c r="A1271" s="45" t="s">
        <v>264</v>
      </c>
      <c r="B1271" s="69" t="s">
        <v>756</v>
      </c>
      <c r="C1271" s="21" t="s">
        <v>154</v>
      </c>
      <c r="D1271" s="21" t="s">
        <v>7</v>
      </c>
      <c r="E1271" s="21"/>
      <c r="F1271" s="70"/>
      <c r="G1271" s="87">
        <f t="shared" ref="G1271" si="303">+G1272</f>
        <v>64415.5</v>
      </c>
      <c r="H1271" s="16"/>
      <c r="I1271" s="16"/>
      <c r="J1271" s="16"/>
      <c r="K1271" s="16"/>
      <c r="L1271" s="16"/>
      <c r="M1271" s="4"/>
      <c r="N1271" s="4"/>
      <c r="O1271" s="4"/>
      <c r="P1271" s="4"/>
    </row>
    <row r="1272" spans="1:16" ht="37.5" x14ac:dyDescent="0.3">
      <c r="A1272" s="61" t="s">
        <v>463</v>
      </c>
      <c r="B1272" s="69" t="s">
        <v>756</v>
      </c>
      <c r="C1272" s="21" t="s">
        <v>154</v>
      </c>
      <c r="D1272" s="21" t="s">
        <v>7</v>
      </c>
      <c r="E1272" s="21" t="s">
        <v>156</v>
      </c>
      <c r="F1272" s="70"/>
      <c r="G1272" s="87">
        <f>+G1273+G1280</f>
        <v>64415.5</v>
      </c>
    </row>
    <row r="1273" spans="1:16" s="6" customFormat="1" ht="25.5" customHeight="1" x14ac:dyDescent="0.3">
      <c r="A1273" s="119" t="s">
        <v>340</v>
      </c>
      <c r="B1273" s="69" t="s">
        <v>756</v>
      </c>
      <c r="C1273" s="21" t="s">
        <v>154</v>
      </c>
      <c r="D1273" s="21" t="s">
        <v>7</v>
      </c>
      <c r="E1273" s="22" t="s">
        <v>473</v>
      </c>
      <c r="F1273" s="71"/>
      <c r="G1273" s="88">
        <f>+G1274+G1277</f>
        <v>3291.8999999999996</v>
      </c>
      <c r="H1273" s="16"/>
      <c r="I1273" s="16"/>
      <c r="J1273" s="16"/>
      <c r="K1273" s="16"/>
      <c r="L1273" s="16"/>
      <c r="M1273" s="4"/>
      <c r="N1273" s="4"/>
      <c r="O1273" s="4"/>
      <c r="P1273" s="4"/>
    </row>
    <row r="1274" spans="1:16" s="6" customFormat="1" ht="25.5" customHeight="1" x14ac:dyDescent="0.3">
      <c r="A1274" s="49" t="s">
        <v>312</v>
      </c>
      <c r="B1274" s="69" t="s">
        <v>756</v>
      </c>
      <c r="C1274" s="21" t="s">
        <v>154</v>
      </c>
      <c r="D1274" s="21" t="s">
        <v>7</v>
      </c>
      <c r="E1274" s="22" t="s">
        <v>474</v>
      </c>
      <c r="F1274" s="71"/>
      <c r="G1274" s="88">
        <f>+G1275</f>
        <v>3147.2</v>
      </c>
      <c r="H1274" s="16"/>
      <c r="I1274" s="16"/>
      <c r="J1274" s="16"/>
      <c r="K1274" s="16"/>
      <c r="L1274" s="16"/>
      <c r="M1274" s="4"/>
      <c r="N1274" s="4"/>
      <c r="O1274" s="4"/>
      <c r="P1274" s="4"/>
    </row>
    <row r="1275" spans="1:16" s="6" customFormat="1" ht="20.25" x14ac:dyDescent="0.3">
      <c r="A1275" s="52" t="s">
        <v>265</v>
      </c>
      <c r="B1275" s="69" t="s">
        <v>756</v>
      </c>
      <c r="C1275" s="21" t="s">
        <v>154</v>
      </c>
      <c r="D1275" s="21" t="s">
        <v>7</v>
      </c>
      <c r="E1275" s="22" t="s">
        <v>475</v>
      </c>
      <c r="F1275" s="70"/>
      <c r="G1275" s="87">
        <f>+G1276</f>
        <v>3147.2</v>
      </c>
      <c r="H1275" s="16"/>
      <c r="I1275" s="16"/>
      <c r="J1275" s="16"/>
      <c r="K1275" s="16"/>
      <c r="L1275" s="16"/>
      <c r="M1275" s="4"/>
      <c r="N1275" s="4"/>
      <c r="O1275" s="4"/>
      <c r="P1275" s="4"/>
    </row>
    <row r="1276" spans="1:16" s="6" customFormat="1" ht="20.25" x14ac:dyDescent="0.3">
      <c r="A1276" s="46" t="s">
        <v>44</v>
      </c>
      <c r="B1276" s="69" t="s">
        <v>756</v>
      </c>
      <c r="C1276" s="21" t="s">
        <v>154</v>
      </c>
      <c r="D1276" s="21" t="s">
        <v>7</v>
      </c>
      <c r="E1276" s="22" t="s">
        <v>475</v>
      </c>
      <c r="F1276" s="70" t="s">
        <v>45</v>
      </c>
      <c r="G1276" s="87">
        <v>3147.2</v>
      </c>
      <c r="H1276" s="16"/>
      <c r="I1276" s="16"/>
      <c r="J1276" s="16"/>
      <c r="K1276" s="16"/>
      <c r="L1276" s="16"/>
      <c r="M1276" s="4"/>
      <c r="N1276" s="4"/>
      <c r="O1276" s="4"/>
      <c r="P1276" s="4"/>
    </row>
    <row r="1277" spans="1:16" s="6" customFormat="1" ht="20.25" x14ac:dyDescent="0.3">
      <c r="A1277" s="46" t="s">
        <v>64</v>
      </c>
      <c r="B1277" s="69" t="s">
        <v>756</v>
      </c>
      <c r="C1277" s="21" t="s">
        <v>154</v>
      </c>
      <c r="D1277" s="21" t="s">
        <v>7</v>
      </c>
      <c r="E1277" s="22" t="s">
        <v>749</v>
      </c>
      <c r="F1277" s="71"/>
      <c r="G1277" s="88">
        <f>+G1278</f>
        <v>144.69999999999999</v>
      </c>
      <c r="H1277" s="16"/>
      <c r="I1277" s="16"/>
      <c r="J1277" s="16"/>
      <c r="K1277" s="16"/>
      <c r="L1277" s="16"/>
      <c r="M1277" s="4"/>
      <c r="N1277" s="4"/>
      <c r="O1277" s="4"/>
      <c r="P1277" s="4"/>
    </row>
    <row r="1278" spans="1:16" s="6" customFormat="1" ht="37.5" x14ac:dyDescent="0.3">
      <c r="A1278" s="48" t="s">
        <v>748</v>
      </c>
      <c r="B1278" s="69" t="s">
        <v>756</v>
      </c>
      <c r="C1278" s="21" t="s">
        <v>154</v>
      </c>
      <c r="D1278" s="21" t="s">
        <v>7</v>
      </c>
      <c r="E1278" s="22" t="s">
        <v>750</v>
      </c>
      <c r="F1278" s="70"/>
      <c r="G1278" s="87">
        <f>+G1279</f>
        <v>144.69999999999999</v>
      </c>
      <c r="H1278" s="16"/>
      <c r="I1278" s="16"/>
      <c r="J1278" s="16"/>
      <c r="K1278" s="16"/>
      <c r="L1278" s="16"/>
      <c r="M1278" s="4"/>
      <c r="N1278" s="4"/>
      <c r="O1278" s="4"/>
      <c r="P1278" s="4"/>
    </row>
    <row r="1279" spans="1:16" s="6" customFormat="1" ht="20.25" x14ac:dyDescent="0.3">
      <c r="A1279" s="46" t="s">
        <v>44</v>
      </c>
      <c r="B1279" s="69" t="s">
        <v>756</v>
      </c>
      <c r="C1279" s="21" t="s">
        <v>154</v>
      </c>
      <c r="D1279" s="21" t="s">
        <v>7</v>
      </c>
      <c r="E1279" s="22" t="s">
        <v>750</v>
      </c>
      <c r="F1279" s="70" t="s">
        <v>45</v>
      </c>
      <c r="G1279" s="87">
        <v>144.69999999999999</v>
      </c>
      <c r="H1279" s="16"/>
      <c r="I1279" s="16"/>
      <c r="J1279" s="16"/>
      <c r="K1279" s="16"/>
      <c r="L1279" s="16"/>
      <c r="M1279" s="4"/>
      <c r="N1279" s="4"/>
      <c r="O1279" s="4"/>
      <c r="P1279" s="4"/>
    </row>
    <row r="1280" spans="1:16" ht="20.25" x14ac:dyDescent="0.3">
      <c r="A1280" s="49" t="s">
        <v>341</v>
      </c>
      <c r="B1280" s="69" t="s">
        <v>756</v>
      </c>
      <c r="C1280" s="21" t="s">
        <v>154</v>
      </c>
      <c r="D1280" s="21" t="s">
        <v>7</v>
      </c>
      <c r="E1280" s="22" t="s">
        <v>467</v>
      </c>
      <c r="F1280" s="71"/>
      <c r="G1280" s="88">
        <f>+G1281+G1284</f>
        <v>61123.6</v>
      </c>
    </row>
    <row r="1281" spans="1:16" ht="26.25" customHeight="1" x14ac:dyDescent="0.3">
      <c r="A1281" s="46" t="s">
        <v>478</v>
      </c>
      <c r="B1281" s="69" t="s">
        <v>756</v>
      </c>
      <c r="C1281" s="21" t="s">
        <v>154</v>
      </c>
      <c r="D1281" s="21" t="s">
        <v>7</v>
      </c>
      <c r="E1281" s="22" t="s">
        <v>477</v>
      </c>
      <c r="F1281" s="71"/>
      <c r="G1281" s="88">
        <f t="shared" ref="G1281:G1282" si="304">+G1282</f>
        <v>33833.599999999999</v>
      </c>
    </row>
    <row r="1282" spans="1:16" ht="37.5" x14ac:dyDescent="0.3">
      <c r="A1282" s="46" t="s">
        <v>310</v>
      </c>
      <c r="B1282" s="69" t="s">
        <v>756</v>
      </c>
      <c r="C1282" s="21" t="s">
        <v>154</v>
      </c>
      <c r="D1282" s="21" t="s">
        <v>7</v>
      </c>
      <c r="E1282" s="22" t="s">
        <v>472</v>
      </c>
      <c r="F1282" s="70"/>
      <c r="G1282" s="87">
        <f t="shared" si="304"/>
        <v>33833.599999999999</v>
      </c>
    </row>
    <row r="1283" spans="1:16" s="6" customFormat="1" ht="20.25" x14ac:dyDescent="0.3">
      <c r="A1283" s="46" t="s">
        <v>44</v>
      </c>
      <c r="B1283" s="69" t="s">
        <v>756</v>
      </c>
      <c r="C1283" s="21" t="s">
        <v>154</v>
      </c>
      <c r="D1283" s="21" t="s">
        <v>7</v>
      </c>
      <c r="E1283" s="22" t="s">
        <v>472</v>
      </c>
      <c r="F1283" s="70" t="s">
        <v>45</v>
      </c>
      <c r="G1283" s="87">
        <v>33833.599999999999</v>
      </c>
      <c r="H1283" s="16"/>
      <c r="I1283" s="16"/>
      <c r="J1283" s="16"/>
      <c r="K1283" s="16"/>
      <c r="L1283" s="16"/>
      <c r="M1283" s="4"/>
      <c r="N1283" s="4"/>
      <c r="O1283" s="4"/>
      <c r="P1283" s="4"/>
    </row>
    <row r="1284" spans="1:16" ht="37.5" x14ac:dyDescent="0.3">
      <c r="A1284" s="48" t="s">
        <v>57</v>
      </c>
      <c r="B1284" s="69" t="s">
        <v>756</v>
      </c>
      <c r="C1284" s="21" t="s">
        <v>154</v>
      </c>
      <c r="D1284" s="21" t="s">
        <v>7</v>
      </c>
      <c r="E1284" s="21" t="s">
        <v>471</v>
      </c>
      <c r="F1284" s="70"/>
      <c r="G1284" s="87">
        <f t="shared" ref="G1284" si="305">+G1285</f>
        <v>27290</v>
      </c>
    </row>
    <row r="1285" spans="1:16" s="6" customFormat="1" ht="20.25" x14ac:dyDescent="0.3">
      <c r="A1285" s="46" t="s">
        <v>44</v>
      </c>
      <c r="B1285" s="69" t="s">
        <v>756</v>
      </c>
      <c r="C1285" s="21" t="s">
        <v>154</v>
      </c>
      <c r="D1285" s="21" t="s">
        <v>7</v>
      </c>
      <c r="E1285" s="21" t="s">
        <v>471</v>
      </c>
      <c r="F1285" s="70" t="s">
        <v>45</v>
      </c>
      <c r="G1285" s="87">
        <v>27290</v>
      </c>
      <c r="H1285" s="16"/>
      <c r="I1285" s="16"/>
      <c r="J1285" s="16"/>
      <c r="K1285" s="16"/>
      <c r="L1285" s="16"/>
      <c r="M1285" s="4"/>
      <c r="N1285" s="4"/>
      <c r="O1285" s="4"/>
      <c r="P1285" s="4"/>
    </row>
    <row r="1286" spans="1:16" s="3" customFormat="1" ht="20.25" x14ac:dyDescent="0.3">
      <c r="A1286" s="45" t="s">
        <v>155</v>
      </c>
      <c r="B1286" s="69" t="s">
        <v>756</v>
      </c>
      <c r="C1286" s="21" t="s">
        <v>154</v>
      </c>
      <c r="D1286" s="21" t="s">
        <v>10</v>
      </c>
      <c r="E1286" s="21"/>
      <c r="F1286" s="70"/>
      <c r="G1286" s="87">
        <f>G1287+G1301</f>
        <v>3937.5</v>
      </c>
      <c r="H1286" s="16"/>
      <c r="I1286" s="16"/>
      <c r="J1286" s="16"/>
      <c r="K1286" s="16"/>
      <c r="L1286" s="16"/>
      <c r="M1286" s="4"/>
      <c r="N1286" s="4"/>
      <c r="O1286" s="4"/>
      <c r="P1286" s="4"/>
    </row>
    <row r="1287" spans="1:16" ht="37.5" x14ac:dyDescent="0.3">
      <c r="A1287" s="48" t="s">
        <v>463</v>
      </c>
      <c r="B1287" s="69" t="s">
        <v>756</v>
      </c>
      <c r="C1287" s="21" t="s">
        <v>154</v>
      </c>
      <c r="D1287" s="21" t="s">
        <v>10</v>
      </c>
      <c r="E1287" s="21" t="s">
        <v>156</v>
      </c>
      <c r="F1287" s="70"/>
      <c r="G1287" s="87">
        <f>+G1288+G1297</f>
        <v>2386.5</v>
      </c>
    </row>
    <row r="1288" spans="1:16" ht="25.5" customHeight="1" x14ac:dyDescent="0.3">
      <c r="A1288" s="49" t="s">
        <v>418</v>
      </c>
      <c r="B1288" s="69" t="s">
        <v>756</v>
      </c>
      <c r="C1288" s="21" t="s">
        <v>154</v>
      </c>
      <c r="D1288" s="21" t="s">
        <v>10</v>
      </c>
      <c r="E1288" s="22" t="s">
        <v>462</v>
      </c>
      <c r="F1288" s="70"/>
      <c r="G1288" s="87">
        <f t="shared" ref="G1288" si="306">+G1289</f>
        <v>2154.5</v>
      </c>
    </row>
    <row r="1289" spans="1:16" ht="20.25" x14ac:dyDescent="0.3">
      <c r="A1289" s="55" t="s">
        <v>266</v>
      </c>
      <c r="B1289" s="69" t="s">
        <v>756</v>
      </c>
      <c r="C1289" s="21" t="s">
        <v>154</v>
      </c>
      <c r="D1289" s="21" t="s">
        <v>10</v>
      </c>
      <c r="E1289" s="21" t="s">
        <v>461</v>
      </c>
      <c r="F1289" s="70"/>
      <c r="G1289" s="87">
        <f>+G1290+G1292+G1294</f>
        <v>2154.5</v>
      </c>
    </row>
    <row r="1290" spans="1:16" ht="20.25" x14ac:dyDescent="0.3">
      <c r="A1290" s="48" t="s">
        <v>267</v>
      </c>
      <c r="B1290" s="69" t="s">
        <v>756</v>
      </c>
      <c r="C1290" s="21" t="s">
        <v>154</v>
      </c>
      <c r="D1290" s="21" t="s">
        <v>10</v>
      </c>
      <c r="E1290" s="22" t="s">
        <v>470</v>
      </c>
      <c r="F1290" s="70"/>
      <c r="G1290" s="87">
        <f t="shared" ref="G1290" si="307">+G1291</f>
        <v>632.29999999999995</v>
      </c>
    </row>
    <row r="1291" spans="1:16" s="6" customFormat="1" ht="20.25" x14ac:dyDescent="0.3">
      <c r="A1291" s="46" t="s">
        <v>44</v>
      </c>
      <c r="B1291" s="69" t="s">
        <v>756</v>
      </c>
      <c r="C1291" s="21" t="s">
        <v>154</v>
      </c>
      <c r="D1291" s="21" t="s">
        <v>10</v>
      </c>
      <c r="E1291" s="22" t="s">
        <v>470</v>
      </c>
      <c r="F1291" s="70" t="s">
        <v>45</v>
      </c>
      <c r="G1291" s="87">
        <v>632.29999999999995</v>
      </c>
      <c r="H1291" s="16"/>
      <c r="I1291" s="16"/>
      <c r="J1291" s="16"/>
      <c r="K1291" s="16"/>
      <c r="L1291" s="16"/>
      <c r="M1291" s="4"/>
      <c r="N1291" s="4"/>
      <c r="O1291" s="4"/>
      <c r="P1291" s="4"/>
    </row>
    <row r="1292" spans="1:16" ht="37.5" x14ac:dyDescent="0.3">
      <c r="A1292" s="46" t="s">
        <v>301</v>
      </c>
      <c r="B1292" s="69" t="s">
        <v>756</v>
      </c>
      <c r="C1292" s="21" t="s">
        <v>154</v>
      </c>
      <c r="D1292" s="21" t="s">
        <v>10</v>
      </c>
      <c r="E1292" s="22" t="s">
        <v>469</v>
      </c>
      <c r="F1292" s="71"/>
      <c r="G1292" s="87">
        <f t="shared" ref="G1292" si="308">+G1293</f>
        <v>522.20000000000005</v>
      </c>
    </row>
    <row r="1293" spans="1:16" s="6" customFormat="1" ht="20.25" x14ac:dyDescent="0.3">
      <c r="A1293" s="46" t="s">
        <v>44</v>
      </c>
      <c r="B1293" s="69" t="s">
        <v>756</v>
      </c>
      <c r="C1293" s="21" t="s">
        <v>154</v>
      </c>
      <c r="D1293" s="21" t="s">
        <v>10</v>
      </c>
      <c r="E1293" s="22" t="s">
        <v>469</v>
      </c>
      <c r="F1293" s="70" t="s">
        <v>45</v>
      </c>
      <c r="G1293" s="87">
        <v>522.20000000000005</v>
      </c>
      <c r="H1293" s="16"/>
      <c r="I1293" s="16"/>
      <c r="J1293" s="16"/>
      <c r="K1293" s="16"/>
      <c r="L1293" s="16"/>
      <c r="M1293" s="4"/>
      <c r="N1293" s="4"/>
      <c r="O1293" s="4"/>
      <c r="P1293" s="4"/>
    </row>
    <row r="1294" spans="1:16" ht="37.5" x14ac:dyDescent="0.3">
      <c r="A1294" s="47" t="s">
        <v>268</v>
      </c>
      <c r="B1294" s="69" t="s">
        <v>756</v>
      </c>
      <c r="C1294" s="21" t="s">
        <v>154</v>
      </c>
      <c r="D1294" s="21" t="s">
        <v>10</v>
      </c>
      <c r="E1294" s="22" t="s">
        <v>468</v>
      </c>
      <c r="F1294" s="70"/>
      <c r="G1294" s="87">
        <f>+G1295+G1296</f>
        <v>1000</v>
      </c>
    </row>
    <row r="1295" spans="1:16" ht="37.5" x14ac:dyDescent="0.3">
      <c r="A1295" s="47" t="s">
        <v>23</v>
      </c>
      <c r="B1295" s="69" t="s">
        <v>756</v>
      </c>
      <c r="C1295" s="21" t="s">
        <v>154</v>
      </c>
      <c r="D1295" s="21" t="s">
        <v>10</v>
      </c>
      <c r="E1295" s="22" t="s">
        <v>468</v>
      </c>
      <c r="F1295" s="70" t="s">
        <v>24</v>
      </c>
      <c r="G1295" s="87">
        <v>266.7</v>
      </c>
    </row>
    <row r="1296" spans="1:16" s="6" customFormat="1" ht="20.25" x14ac:dyDescent="0.3">
      <c r="A1296" s="46" t="s">
        <v>44</v>
      </c>
      <c r="B1296" s="69" t="s">
        <v>756</v>
      </c>
      <c r="C1296" s="21" t="s">
        <v>154</v>
      </c>
      <c r="D1296" s="21" t="s">
        <v>10</v>
      </c>
      <c r="E1296" s="22" t="s">
        <v>468</v>
      </c>
      <c r="F1296" s="70" t="s">
        <v>45</v>
      </c>
      <c r="G1296" s="87">
        <v>733.3</v>
      </c>
      <c r="H1296" s="16"/>
      <c r="I1296" s="16"/>
      <c r="J1296" s="16"/>
      <c r="K1296" s="16"/>
      <c r="L1296" s="16"/>
      <c r="M1296" s="4"/>
      <c r="N1296" s="4"/>
      <c r="O1296" s="4"/>
      <c r="P1296" s="4"/>
    </row>
    <row r="1297" spans="1:16" s="4" customFormat="1" ht="20.25" x14ac:dyDescent="0.3">
      <c r="A1297" s="49" t="s">
        <v>341</v>
      </c>
      <c r="B1297" s="69" t="s">
        <v>756</v>
      </c>
      <c r="C1297" s="21" t="s">
        <v>154</v>
      </c>
      <c r="D1297" s="21" t="s">
        <v>10</v>
      </c>
      <c r="E1297" s="21" t="s">
        <v>467</v>
      </c>
      <c r="F1297" s="70"/>
      <c r="G1297" s="87">
        <f>G1298</f>
        <v>232</v>
      </c>
      <c r="H1297" s="16"/>
      <c r="I1297" s="16"/>
      <c r="J1297" s="16"/>
      <c r="K1297" s="16"/>
      <c r="L1297" s="16"/>
    </row>
    <row r="1298" spans="1:16" ht="20.25" x14ac:dyDescent="0.3">
      <c r="A1298" s="46" t="s">
        <v>51</v>
      </c>
      <c r="B1298" s="69" t="s">
        <v>756</v>
      </c>
      <c r="C1298" s="21" t="s">
        <v>154</v>
      </c>
      <c r="D1298" s="21" t="s">
        <v>10</v>
      </c>
      <c r="E1298" s="22" t="s">
        <v>465</v>
      </c>
      <c r="F1298" s="70"/>
      <c r="G1298" s="87">
        <f t="shared" ref="G1298:G1299" si="309">+G1299</f>
        <v>232</v>
      </c>
    </row>
    <row r="1299" spans="1:16" ht="20.25" x14ac:dyDescent="0.3">
      <c r="A1299" s="49" t="s">
        <v>466</v>
      </c>
      <c r="B1299" s="69" t="s">
        <v>756</v>
      </c>
      <c r="C1299" s="21" t="s">
        <v>154</v>
      </c>
      <c r="D1299" s="21" t="s">
        <v>10</v>
      </c>
      <c r="E1299" s="22" t="s">
        <v>464</v>
      </c>
      <c r="F1299" s="70"/>
      <c r="G1299" s="87">
        <f t="shared" si="309"/>
        <v>232</v>
      </c>
    </row>
    <row r="1300" spans="1:16" s="6" customFormat="1" ht="37.5" x14ac:dyDescent="0.3">
      <c r="A1300" s="45" t="s">
        <v>137</v>
      </c>
      <c r="B1300" s="69" t="s">
        <v>756</v>
      </c>
      <c r="C1300" s="21" t="s">
        <v>154</v>
      </c>
      <c r="D1300" s="21" t="s">
        <v>10</v>
      </c>
      <c r="E1300" s="22" t="s">
        <v>464</v>
      </c>
      <c r="F1300" s="71" t="s">
        <v>138</v>
      </c>
      <c r="G1300" s="87">
        <v>232</v>
      </c>
      <c r="H1300" s="16"/>
      <c r="I1300" s="16"/>
      <c r="J1300" s="16"/>
      <c r="K1300" s="16"/>
      <c r="L1300" s="16"/>
      <c r="M1300" s="4"/>
      <c r="N1300" s="4"/>
      <c r="O1300" s="4"/>
      <c r="P1300" s="4"/>
    </row>
    <row r="1301" spans="1:16" ht="18.75" customHeight="1" x14ac:dyDescent="0.3">
      <c r="A1301" s="45" t="s">
        <v>418</v>
      </c>
      <c r="B1301" s="69" t="s">
        <v>756</v>
      </c>
      <c r="C1301" s="21" t="s">
        <v>154</v>
      </c>
      <c r="D1301" s="21" t="s">
        <v>10</v>
      </c>
      <c r="E1301" s="22" t="s">
        <v>722</v>
      </c>
      <c r="F1301" s="70"/>
      <c r="G1301" s="87">
        <f t="shared" ref="G1301:G1303" si="310">G1302</f>
        <v>1551</v>
      </c>
    </row>
    <row r="1302" spans="1:16" ht="22.5" customHeight="1" x14ac:dyDescent="0.3">
      <c r="A1302" s="45" t="s">
        <v>97</v>
      </c>
      <c r="B1302" s="69" t="s">
        <v>756</v>
      </c>
      <c r="C1302" s="21" t="s">
        <v>154</v>
      </c>
      <c r="D1302" s="21" t="s">
        <v>10</v>
      </c>
      <c r="E1302" s="22" t="s">
        <v>723</v>
      </c>
      <c r="F1302" s="70"/>
      <c r="G1302" s="87">
        <f t="shared" si="310"/>
        <v>1551</v>
      </c>
    </row>
    <row r="1303" spans="1:16" ht="42" customHeight="1" x14ac:dyDescent="0.3">
      <c r="A1303" s="45" t="s">
        <v>721</v>
      </c>
      <c r="B1303" s="69" t="s">
        <v>756</v>
      </c>
      <c r="C1303" s="21" t="s">
        <v>154</v>
      </c>
      <c r="D1303" s="21" t="s">
        <v>10</v>
      </c>
      <c r="E1303" s="22" t="s">
        <v>724</v>
      </c>
      <c r="F1303" s="70"/>
      <c r="G1303" s="87">
        <f t="shared" si="310"/>
        <v>1551</v>
      </c>
    </row>
    <row r="1304" spans="1:16" s="3" customFormat="1" ht="20.25" x14ac:dyDescent="0.3">
      <c r="A1304" s="46" t="s">
        <v>44</v>
      </c>
      <c r="B1304" s="69" t="s">
        <v>756</v>
      </c>
      <c r="C1304" s="21" t="s">
        <v>154</v>
      </c>
      <c r="D1304" s="21" t="s">
        <v>10</v>
      </c>
      <c r="E1304" s="21" t="s">
        <v>724</v>
      </c>
      <c r="F1304" s="70" t="s">
        <v>45</v>
      </c>
      <c r="G1304" s="87">
        <v>1551</v>
      </c>
      <c r="H1304" s="16"/>
      <c r="I1304" s="16"/>
      <c r="J1304" s="16"/>
      <c r="K1304" s="16"/>
      <c r="L1304" s="16"/>
      <c r="M1304" s="4"/>
      <c r="N1304" s="4"/>
      <c r="O1304" s="4"/>
      <c r="P1304" s="4"/>
    </row>
    <row r="1305" spans="1:16" s="3" customFormat="1" ht="20.25" x14ac:dyDescent="0.3">
      <c r="A1305" s="45" t="s">
        <v>269</v>
      </c>
      <c r="B1305" s="69" t="s">
        <v>756</v>
      </c>
      <c r="C1305" s="21" t="s">
        <v>154</v>
      </c>
      <c r="D1305" s="21" t="s">
        <v>60</v>
      </c>
      <c r="E1305" s="21"/>
      <c r="F1305" s="70"/>
      <c r="G1305" s="87">
        <f>+G1306+G1316</f>
        <v>10893</v>
      </c>
      <c r="H1305" s="16"/>
      <c r="I1305" s="16"/>
      <c r="J1305" s="16"/>
      <c r="K1305" s="16"/>
      <c r="L1305" s="16"/>
      <c r="M1305" s="4"/>
      <c r="N1305" s="4"/>
      <c r="O1305" s="4"/>
      <c r="P1305" s="4"/>
    </row>
    <row r="1306" spans="1:16" ht="37.5" x14ac:dyDescent="0.3">
      <c r="A1306" s="48" t="s">
        <v>463</v>
      </c>
      <c r="B1306" s="69" t="s">
        <v>756</v>
      </c>
      <c r="C1306" s="21" t="s">
        <v>154</v>
      </c>
      <c r="D1306" s="21" t="s">
        <v>60</v>
      </c>
      <c r="E1306" s="21" t="s">
        <v>156</v>
      </c>
      <c r="F1306" s="70"/>
      <c r="G1306" s="87">
        <f t="shared" ref="G1306" si="311">+G1307</f>
        <v>9031.7999999999993</v>
      </c>
    </row>
    <row r="1307" spans="1:16" ht="18" customHeight="1" x14ac:dyDescent="0.3">
      <c r="A1307" s="49" t="s">
        <v>418</v>
      </c>
      <c r="B1307" s="69" t="s">
        <v>756</v>
      </c>
      <c r="C1307" s="21" t="s">
        <v>154</v>
      </c>
      <c r="D1307" s="21" t="s">
        <v>60</v>
      </c>
      <c r="E1307" s="22" t="s">
        <v>462</v>
      </c>
      <c r="F1307" s="71"/>
      <c r="G1307" s="87">
        <f>+G1308+G1311</f>
        <v>9031.7999999999993</v>
      </c>
    </row>
    <row r="1308" spans="1:16" s="6" customFormat="1" ht="20.25" x14ac:dyDescent="0.3">
      <c r="A1308" s="52" t="s">
        <v>239</v>
      </c>
      <c r="B1308" s="69" t="s">
        <v>756</v>
      </c>
      <c r="C1308" s="21" t="s">
        <v>154</v>
      </c>
      <c r="D1308" s="21" t="s">
        <v>60</v>
      </c>
      <c r="E1308" s="22" t="s">
        <v>480</v>
      </c>
      <c r="F1308" s="71"/>
      <c r="G1308" s="87">
        <f t="shared" ref="G1308:G1309" si="312">+G1309</f>
        <v>2628.6</v>
      </c>
      <c r="H1308" s="16"/>
      <c r="I1308" s="16"/>
      <c r="J1308" s="16"/>
      <c r="K1308" s="16"/>
      <c r="L1308" s="16"/>
      <c r="M1308" s="4"/>
      <c r="N1308" s="4"/>
      <c r="O1308" s="4"/>
      <c r="P1308" s="4"/>
    </row>
    <row r="1309" spans="1:16" s="6" customFormat="1" ht="37.5" x14ac:dyDescent="0.3">
      <c r="A1309" s="52" t="s">
        <v>479</v>
      </c>
      <c r="B1309" s="69" t="s">
        <v>756</v>
      </c>
      <c r="C1309" s="21" t="s">
        <v>154</v>
      </c>
      <c r="D1309" s="21" t="s">
        <v>60</v>
      </c>
      <c r="E1309" s="22" t="s">
        <v>476</v>
      </c>
      <c r="F1309" s="71"/>
      <c r="G1309" s="87">
        <f t="shared" si="312"/>
        <v>2628.6</v>
      </c>
      <c r="H1309" s="16"/>
      <c r="I1309" s="16"/>
      <c r="J1309" s="16"/>
      <c r="K1309" s="16"/>
      <c r="L1309" s="16"/>
      <c r="M1309" s="4"/>
      <c r="N1309" s="4"/>
      <c r="O1309" s="4"/>
      <c r="P1309" s="4"/>
    </row>
    <row r="1310" spans="1:16" s="6" customFormat="1" ht="20.25" x14ac:dyDescent="0.3">
      <c r="A1310" s="46" t="s">
        <v>44</v>
      </c>
      <c r="B1310" s="69" t="s">
        <v>756</v>
      </c>
      <c r="C1310" s="21" t="s">
        <v>154</v>
      </c>
      <c r="D1310" s="21" t="s">
        <v>60</v>
      </c>
      <c r="E1310" s="22" t="s">
        <v>476</v>
      </c>
      <c r="F1310" s="71" t="s">
        <v>45</v>
      </c>
      <c r="G1310" s="87">
        <v>2628.6</v>
      </c>
      <c r="H1310" s="16"/>
      <c r="I1310" s="16"/>
      <c r="J1310" s="16"/>
      <c r="K1310" s="16"/>
      <c r="L1310" s="16"/>
      <c r="M1310" s="4"/>
      <c r="N1310" s="4"/>
      <c r="O1310" s="4"/>
      <c r="P1310" s="4"/>
    </row>
    <row r="1311" spans="1:16" ht="20.25" x14ac:dyDescent="0.3">
      <c r="A1311" s="55" t="s">
        <v>266</v>
      </c>
      <c r="B1311" s="69" t="s">
        <v>756</v>
      </c>
      <c r="C1311" s="21" t="s">
        <v>154</v>
      </c>
      <c r="D1311" s="21" t="s">
        <v>60</v>
      </c>
      <c r="E1311" s="21" t="s">
        <v>461</v>
      </c>
      <c r="F1311" s="71"/>
      <c r="G1311" s="87">
        <f>+G1312+G1314</f>
        <v>6403.2</v>
      </c>
    </row>
    <row r="1312" spans="1:16" ht="56.25" x14ac:dyDescent="0.3">
      <c r="A1312" s="46" t="s">
        <v>270</v>
      </c>
      <c r="B1312" s="69" t="s">
        <v>756</v>
      </c>
      <c r="C1312" s="21" t="s">
        <v>154</v>
      </c>
      <c r="D1312" s="21" t="s">
        <v>60</v>
      </c>
      <c r="E1312" s="22" t="s">
        <v>460</v>
      </c>
      <c r="F1312" s="70"/>
      <c r="G1312" s="87">
        <f t="shared" ref="G1312" si="313">+G1313</f>
        <v>2009</v>
      </c>
    </row>
    <row r="1313" spans="1:16" s="6" customFormat="1" ht="20.25" x14ac:dyDescent="0.3">
      <c r="A1313" s="46" t="s">
        <v>44</v>
      </c>
      <c r="B1313" s="69" t="s">
        <v>756</v>
      </c>
      <c r="C1313" s="21" t="s">
        <v>154</v>
      </c>
      <c r="D1313" s="21" t="s">
        <v>60</v>
      </c>
      <c r="E1313" s="22" t="s">
        <v>460</v>
      </c>
      <c r="F1313" s="70" t="s">
        <v>45</v>
      </c>
      <c r="G1313" s="87">
        <v>2009</v>
      </c>
      <c r="H1313" s="16"/>
      <c r="I1313" s="16"/>
      <c r="J1313" s="16"/>
      <c r="K1313" s="16"/>
      <c r="L1313" s="16"/>
      <c r="M1313" s="4"/>
      <c r="N1313" s="4"/>
      <c r="O1313" s="4"/>
      <c r="P1313" s="4"/>
    </row>
    <row r="1314" spans="1:16" ht="37.5" x14ac:dyDescent="0.3">
      <c r="A1314" s="46" t="s">
        <v>326</v>
      </c>
      <c r="B1314" s="69" t="s">
        <v>756</v>
      </c>
      <c r="C1314" s="21" t="s">
        <v>154</v>
      </c>
      <c r="D1314" s="21" t="s">
        <v>60</v>
      </c>
      <c r="E1314" s="22" t="s">
        <v>459</v>
      </c>
      <c r="F1314" s="71"/>
      <c r="G1314" s="87">
        <f t="shared" ref="G1314" si="314">+G1315</f>
        <v>4394.2</v>
      </c>
    </row>
    <row r="1315" spans="1:16" s="6" customFormat="1" ht="20.25" x14ac:dyDescent="0.3">
      <c r="A1315" s="46" t="s">
        <v>44</v>
      </c>
      <c r="B1315" s="69" t="s">
        <v>756</v>
      </c>
      <c r="C1315" s="21" t="s">
        <v>154</v>
      </c>
      <c r="D1315" s="21" t="s">
        <v>60</v>
      </c>
      <c r="E1315" s="22" t="s">
        <v>459</v>
      </c>
      <c r="F1315" s="71" t="s">
        <v>45</v>
      </c>
      <c r="G1315" s="87">
        <v>4394.2</v>
      </c>
      <c r="H1315" s="16"/>
      <c r="I1315" s="16"/>
      <c r="J1315" s="16"/>
      <c r="K1315" s="16"/>
      <c r="L1315" s="16"/>
      <c r="M1315" s="4"/>
      <c r="N1315" s="4"/>
      <c r="O1315" s="4"/>
      <c r="P1315" s="4"/>
    </row>
    <row r="1316" spans="1:16" ht="22.5" customHeight="1" x14ac:dyDescent="0.3">
      <c r="A1316" s="45" t="s">
        <v>418</v>
      </c>
      <c r="B1316" s="69" t="s">
        <v>756</v>
      </c>
      <c r="C1316" s="21" t="s">
        <v>154</v>
      </c>
      <c r="D1316" s="21" t="s">
        <v>60</v>
      </c>
      <c r="E1316" s="22" t="s">
        <v>722</v>
      </c>
      <c r="F1316" s="70"/>
      <c r="G1316" s="87">
        <f t="shared" ref="G1316:G1318" si="315">G1317</f>
        <v>1861.2</v>
      </c>
    </row>
    <row r="1317" spans="1:16" ht="20.25" x14ac:dyDescent="0.3">
      <c r="A1317" s="45" t="s">
        <v>22</v>
      </c>
      <c r="B1317" s="69" t="s">
        <v>756</v>
      </c>
      <c r="C1317" s="21" t="s">
        <v>154</v>
      </c>
      <c r="D1317" s="21" t="s">
        <v>60</v>
      </c>
      <c r="E1317" s="22" t="s">
        <v>736</v>
      </c>
      <c r="F1317" s="70"/>
      <c r="G1317" s="87">
        <f t="shared" si="315"/>
        <v>1861.2</v>
      </c>
    </row>
    <row r="1318" spans="1:16" ht="42" customHeight="1" x14ac:dyDescent="0.3">
      <c r="A1318" s="45" t="s">
        <v>735</v>
      </c>
      <c r="B1318" s="69" t="s">
        <v>756</v>
      </c>
      <c r="C1318" s="21" t="s">
        <v>154</v>
      </c>
      <c r="D1318" s="21" t="s">
        <v>60</v>
      </c>
      <c r="E1318" s="22" t="s">
        <v>737</v>
      </c>
      <c r="F1318" s="70"/>
      <c r="G1318" s="87">
        <f t="shared" si="315"/>
        <v>1861.2</v>
      </c>
    </row>
    <row r="1319" spans="1:16" s="3" customFormat="1" ht="20.25" x14ac:dyDescent="0.3">
      <c r="A1319" s="46" t="s">
        <v>44</v>
      </c>
      <c r="B1319" s="69" t="s">
        <v>756</v>
      </c>
      <c r="C1319" s="21" t="s">
        <v>154</v>
      </c>
      <c r="D1319" s="21" t="s">
        <v>60</v>
      </c>
      <c r="E1319" s="21" t="s">
        <v>737</v>
      </c>
      <c r="F1319" s="70" t="s">
        <v>45</v>
      </c>
      <c r="G1319" s="87">
        <v>1861.2</v>
      </c>
      <c r="H1319" s="16"/>
      <c r="I1319" s="16"/>
      <c r="J1319" s="16"/>
      <c r="K1319" s="16"/>
      <c r="L1319" s="16"/>
      <c r="M1319" s="4"/>
      <c r="N1319" s="4"/>
      <c r="O1319" s="4"/>
      <c r="P1319" s="4"/>
    </row>
    <row r="1320" spans="1:16" ht="20.25" x14ac:dyDescent="0.3">
      <c r="A1320" s="48" t="s">
        <v>760</v>
      </c>
      <c r="B1320" s="69" t="s">
        <v>756</v>
      </c>
      <c r="C1320" s="21" t="s">
        <v>154</v>
      </c>
      <c r="D1320" s="21" t="s">
        <v>33</v>
      </c>
      <c r="E1320" s="21"/>
      <c r="F1320" s="70"/>
      <c r="G1320" s="87">
        <f>+G1326+G1321</f>
        <v>1327.5</v>
      </c>
    </row>
    <row r="1321" spans="1:16" s="4" customFormat="1" ht="56.25" x14ac:dyDescent="0.3">
      <c r="A1321" s="48" t="s">
        <v>496</v>
      </c>
      <c r="B1321" s="69" t="s">
        <v>756</v>
      </c>
      <c r="C1321" s="22" t="s">
        <v>154</v>
      </c>
      <c r="D1321" s="22" t="s">
        <v>33</v>
      </c>
      <c r="E1321" s="22" t="s">
        <v>21</v>
      </c>
      <c r="F1321" s="71"/>
      <c r="G1321" s="88">
        <f t="shared" ref="G1321:G1324" si="316">G1322</f>
        <v>23.5</v>
      </c>
      <c r="H1321" s="16"/>
      <c r="I1321" s="16"/>
      <c r="J1321" s="16"/>
      <c r="K1321" s="16"/>
      <c r="L1321" s="16"/>
    </row>
    <row r="1322" spans="1:16" s="4" customFormat="1" ht="20.25" x14ac:dyDescent="0.3">
      <c r="A1322" s="52" t="s">
        <v>341</v>
      </c>
      <c r="B1322" s="69" t="s">
        <v>756</v>
      </c>
      <c r="C1322" s="22" t="s">
        <v>154</v>
      </c>
      <c r="D1322" s="22" t="s">
        <v>33</v>
      </c>
      <c r="E1322" s="22" t="s">
        <v>497</v>
      </c>
      <c r="F1322" s="71"/>
      <c r="G1322" s="88">
        <f t="shared" si="316"/>
        <v>23.5</v>
      </c>
      <c r="H1322" s="16"/>
      <c r="I1322" s="16"/>
      <c r="J1322" s="16"/>
      <c r="K1322" s="16"/>
      <c r="L1322" s="16"/>
    </row>
    <row r="1323" spans="1:16" s="4" customFormat="1" ht="37.5" x14ac:dyDescent="0.3">
      <c r="A1323" s="48" t="s">
        <v>13</v>
      </c>
      <c r="B1323" s="69" t="s">
        <v>756</v>
      </c>
      <c r="C1323" s="22" t="s">
        <v>154</v>
      </c>
      <c r="D1323" s="22" t="s">
        <v>33</v>
      </c>
      <c r="E1323" s="22" t="s">
        <v>423</v>
      </c>
      <c r="F1323" s="71"/>
      <c r="G1323" s="88">
        <f t="shared" si="316"/>
        <v>23.5</v>
      </c>
      <c r="H1323" s="16"/>
      <c r="I1323" s="16"/>
      <c r="J1323" s="16"/>
      <c r="K1323" s="16"/>
      <c r="L1323" s="16"/>
    </row>
    <row r="1324" spans="1:16" s="4" customFormat="1" ht="56.25" x14ac:dyDescent="0.3">
      <c r="A1324" s="48" t="s">
        <v>775</v>
      </c>
      <c r="B1324" s="69" t="s">
        <v>756</v>
      </c>
      <c r="C1324" s="22" t="s">
        <v>154</v>
      </c>
      <c r="D1324" s="22" t="s">
        <v>33</v>
      </c>
      <c r="E1324" s="22" t="s">
        <v>774</v>
      </c>
      <c r="F1324" s="71"/>
      <c r="G1324" s="88">
        <f t="shared" si="316"/>
        <v>23.5</v>
      </c>
      <c r="H1324" s="16"/>
      <c r="I1324" s="16"/>
      <c r="J1324" s="16"/>
      <c r="K1324" s="16"/>
      <c r="L1324" s="16"/>
    </row>
    <row r="1325" spans="1:16" s="3" customFormat="1" ht="37.5" x14ac:dyDescent="0.3">
      <c r="A1325" s="47" t="s">
        <v>18</v>
      </c>
      <c r="B1325" s="69" t="s">
        <v>756</v>
      </c>
      <c r="C1325" s="22" t="s">
        <v>154</v>
      </c>
      <c r="D1325" s="22" t="s">
        <v>33</v>
      </c>
      <c r="E1325" s="22" t="s">
        <v>774</v>
      </c>
      <c r="F1325" s="71" t="s">
        <v>19</v>
      </c>
      <c r="G1325" s="88">
        <v>23.5</v>
      </c>
      <c r="H1325" s="16"/>
      <c r="I1325" s="16"/>
      <c r="J1325" s="16"/>
      <c r="K1325" s="16"/>
      <c r="L1325" s="16"/>
      <c r="M1325" s="4"/>
      <c r="N1325" s="4"/>
      <c r="O1325" s="4"/>
      <c r="P1325" s="4"/>
    </row>
    <row r="1326" spans="1:16" ht="37.5" x14ac:dyDescent="0.3">
      <c r="A1326" s="48" t="s">
        <v>463</v>
      </c>
      <c r="B1326" s="69" t="s">
        <v>756</v>
      </c>
      <c r="C1326" s="21" t="s">
        <v>154</v>
      </c>
      <c r="D1326" s="21" t="s">
        <v>33</v>
      </c>
      <c r="E1326" s="21" t="s">
        <v>156</v>
      </c>
      <c r="F1326" s="70"/>
      <c r="G1326" s="87">
        <f t="shared" ref="G1326:G1328" si="317">+G1327</f>
        <v>1304</v>
      </c>
    </row>
    <row r="1327" spans="1:16" ht="20.25" x14ac:dyDescent="0.3">
      <c r="A1327" s="65" t="s">
        <v>341</v>
      </c>
      <c r="B1327" s="69" t="s">
        <v>756</v>
      </c>
      <c r="C1327" s="21" t="s">
        <v>154</v>
      </c>
      <c r="D1327" s="21" t="s">
        <v>33</v>
      </c>
      <c r="E1327" s="22" t="s">
        <v>467</v>
      </c>
      <c r="F1327" s="70"/>
      <c r="G1327" s="87">
        <f t="shared" si="317"/>
        <v>1304</v>
      </c>
    </row>
    <row r="1328" spans="1:16" ht="37.5" x14ac:dyDescent="0.3">
      <c r="A1328" s="48" t="s">
        <v>385</v>
      </c>
      <c r="B1328" s="69" t="s">
        <v>756</v>
      </c>
      <c r="C1328" s="21" t="s">
        <v>154</v>
      </c>
      <c r="D1328" s="21" t="s">
        <v>33</v>
      </c>
      <c r="E1328" s="34" t="s">
        <v>477</v>
      </c>
      <c r="F1328" s="70"/>
      <c r="G1328" s="87">
        <f t="shared" si="317"/>
        <v>1304</v>
      </c>
    </row>
    <row r="1329" spans="1:16" ht="20.25" x14ac:dyDescent="0.3">
      <c r="A1329" s="48" t="s">
        <v>759</v>
      </c>
      <c r="B1329" s="69" t="s">
        <v>756</v>
      </c>
      <c r="C1329" s="21" t="s">
        <v>154</v>
      </c>
      <c r="D1329" s="21" t="s">
        <v>33</v>
      </c>
      <c r="E1329" s="34" t="s">
        <v>758</v>
      </c>
      <c r="F1329" s="70"/>
      <c r="G1329" s="87">
        <f>+G1330+G1331</f>
        <v>1304</v>
      </c>
    </row>
    <row r="1330" spans="1:16" s="6" customFormat="1" ht="17.25" customHeight="1" x14ac:dyDescent="0.3">
      <c r="A1330" s="47" t="s">
        <v>18</v>
      </c>
      <c r="B1330" s="69" t="s">
        <v>756</v>
      </c>
      <c r="C1330" s="22" t="s">
        <v>154</v>
      </c>
      <c r="D1330" s="22" t="s">
        <v>33</v>
      </c>
      <c r="E1330" s="34" t="s">
        <v>758</v>
      </c>
      <c r="F1330" s="71" t="s">
        <v>19</v>
      </c>
      <c r="G1330" s="87">
        <v>1286.7</v>
      </c>
      <c r="H1330" s="16"/>
      <c r="I1330" s="16"/>
      <c r="J1330" s="16"/>
      <c r="K1330" s="16"/>
      <c r="L1330" s="16"/>
      <c r="M1330" s="4"/>
      <c r="N1330" s="4"/>
      <c r="O1330" s="4"/>
      <c r="P1330" s="4"/>
    </row>
    <row r="1331" spans="1:16" s="6" customFormat="1" ht="37.5" x14ac:dyDescent="0.3">
      <c r="A1331" s="47" t="s">
        <v>23</v>
      </c>
      <c r="B1331" s="69" t="s">
        <v>756</v>
      </c>
      <c r="C1331" s="22" t="s">
        <v>154</v>
      </c>
      <c r="D1331" s="22" t="s">
        <v>33</v>
      </c>
      <c r="E1331" s="34" t="s">
        <v>758</v>
      </c>
      <c r="F1331" s="71" t="s">
        <v>24</v>
      </c>
      <c r="G1331" s="87">
        <v>17.3</v>
      </c>
      <c r="H1331" s="16"/>
      <c r="I1331" s="16"/>
      <c r="J1331" s="16"/>
      <c r="K1331" s="16"/>
      <c r="L1331" s="16"/>
      <c r="M1331" s="4"/>
      <c r="N1331" s="4"/>
      <c r="O1331" s="4"/>
      <c r="P1331" s="4"/>
    </row>
    <row r="1332" spans="1:16" s="10" customFormat="1" ht="45" customHeight="1" x14ac:dyDescent="0.3">
      <c r="A1332" s="51" t="s">
        <v>292</v>
      </c>
      <c r="B1332" s="67" t="s">
        <v>285</v>
      </c>
      <c r="C1332" s="20"/>
      <c r="D1332" s="20"/>
      <c r="E1332" s="20"/>
      <c r="F1332" s="68"/>
      <c r="G1332" s="86">
        <f>+G1333+G1360</f>
        <v>23975.499999999996</v>
      </c>
      <c r="H1332" s="16"/>
      <c r="I1332" s="16"/>
      <c r="J1332" s="16"/>
      <c r="K1332" s="16"/>
      <c r="L1332" s="16"/>
      <c r="M1332" s="4"/>
      <c r="N1332" s="4"/>
      <c r="O1332" s="4"/>
      <c r="P1332" s="4"/>
    </row>
    <row r="1333" spans="1:16" s="7" customFormat="1" ht="20.25" x14ac:dyDescent="0.3">
      <c r="A1333" s="44" t="s">
        <v>6</v>
      </c>
      <c r="B1333" s="69" t="s">
        <v>285</v>
      </c>
      <c r="C1333" s="21" t="s">
        <v>7</v>
      </c>
      <c r="D1333" s="21" t="s">
        <v>8</v>
      </c>
      <c r="E1333" s="21"/>
      <c r="F1333" s="70"/>
      <c r="G1333" s="87">
        <f>+G1334+G1354</f>
        <v>20865.999999999996</v>
      </c>
      <c r="H1333" s="16"/>
      <c r="I1333" s="16"/>
      <c r="J1333" s="16"/>
      <c r="K1333" s="16"/>
      <c r="L1333" s="16"/>
      <c r="M1333" s="4"/>
      <c r="N1333" s="4"/>
      <c r="O1333" s="4"/>
      <c r="P1333" s="4"/>
    </row>
    <row r="1334" spans="1:16" s="3" customFormat="1" ht="37.5" x14ac:dyDescent="0.3">
      <c r="A1334" s="45" t="s">
        <v>175</v>
      </c>
      <c r="B1334" s="69" t="s">
        <v>285</v>
      </c>
      <c r="C1334" s="21" t="s">
        <v>7</v>
      </c>
      <c r="D1334" s="21" t="s">
        <v>86</v>
      </c>
      <c r="E1334" s="21"/>
      <c r="F1334" s="70"/>
      <c r="G1334" s="87">
        <f>+G1343+G1335</f>
        <v>20689.899999999998</v>
      </c>
      <c r="H1334" s="16"/>
      <c r="I1334" s="16"/>
      <c r="J1334" s="16"/>
      <c r="K1334" s="16"/>
      <c r="L1334" s="16"/>
      <c r="M1334" s="4"/>
      <c r="N1334" s="4"/>
      <c r="O1334" s="4"/>
      <c r="P1334" s="4"/>
    </row>
    <row r="1335" spans="1:16" s="4" customFormat="1" ht="56.25" x14ac:dyDescent="0.3">
      <c r="A1335" s="47" t="s">
        <v>496</v>
      </c>
      <c r="B1335" s="69" t="s">
        <v>285</v>
      </c>
      <c r="C1335" s="22" t="s">
        <v>7</v>
      </c>
      <c r="D1335" s="22" t="s">
        <v>86</v>
      </c>
      <c r="E1335" s="23" t="s">
        <v>21</v>
      </c>
      <c r="F1335" s="71"/>
      <c r="G1335" s="87">
        <f t="shared" ref="G1335:G1341" si="318">G1336</f>
        <v>163.1</v>
      </c>
      <c r="H1335" s="16"/>
      <c r="I1335" s="16"/>
      <c r="J1335" s="16"/>
      <c r="K1335" s="16"/>
      <c r="L1335" s="16"/>
    </row>
    <row r="1336" spans="1:16" s="4" customFormat="1" ht="20.25" x14ac:dyDescent="0.3">
      <c r="A1336" s="47" t="s">
        <v>341</v>
      </c>
      <c r="B1336" s="69" t="s">
        <v>285</v>
      </c>
      <c r="C1336" s="22" t="s">
        <v>7</v>
      </c>
      <c r="D1336" s="22" t="s">
        <v>86</v>
      </c>
      <c r="E1336" s="23" t="s">
        <v>497</v>
      </c>
      <c r="F1336" s="71"/>
      <c r="G1336" s="87">
        <f>G1340+G1337</f>
        <v>163.1</v>
      </c>
      <c r="H1336" s="16"/>
      <c r="I1336" s="16"/>
      <c r="J1336" s="16"/>
      <c r="K1336" s="16"/>
      <c r="L1336" s="16"/>
    </row>
    <row r="1337" spans="1:16" s="4" customFormat="1" ht="37.5" x14ac:dyDescent="0.3">
      <c r="A1337" s="48" t="s">
        <v>13</v>
      </c>
      <c r="B1337" s="69" t="s">
        <v>285</v>
      </c>
      <c r="C1337" s="22" t="s">
        <v>7</v>
      </c>
      <c r="D1337" s="22" t="s">
        <v>86</v>
      </c>
      <c r="E1337" s="22" t="s">
        <v>423</v>
      </c>
      <c r="F1337" s="71"/>
      <c r="G1337" s="88">
        <f>G1338</f>
        <v>134.5</v>
      </c>
      <c r="H1337" s="16"/>
      <c r="I1337" s="16"/>
      <c r="J1337" s="16"/>
      <c r="K1337" s="16"/>
      <c r="L1337" s="16"/>
    </row>
    <row r="1338" spans="1:16" s="4" customFormat="1" ht="56.25" x14ac:dyDescent="0.3">
      <c r="A1338" s="48" t="s">
        <v>775</v>
      </c>
      <c r="B1338" s="69" t="s">
        <v>285</v>
      </c>
      <c r="C1338" s="22" t="s">
        <v>7</v>
      </c>
      <c r="D1338" s="22" t="s">
        <v>86</v>
      </c>
      <c r="E1338" s="22" t="s">
        <v>774</v>
      </c>
      <c r="F1338" s="71"/>
      <c r="G1338" s="88">
        <f>G1339</f>
        <v>134.5</v>
      </c>
      <c r="H1338" s="16"/>
      <c r="I1338" s="16"/>
      <c r="J1338" s="16"/>
      <c r="K1338" s="16"/>
      <c r="L1338" s="16"/>
    </row>
    <row r="1339" spans="1:16" s="3" customFormat="1" ht="35.450000000000003" customHeight="1" x14ac:dyDescent="0.3">
      <c r="A1339" s="47" t="s">
        <v>18</v>
      </c>
      <c r="B1339" s="69" t="s">
        <v>285</v>
      </c>
      <c r="C1339" s="22" t="s">
        <v>7</v>
      </c>
      <c r="D1339" s="22" t="s">
        <v>86</v>
      </c>
      <c r="E1339" s="22" t="s">
        <v>774</v>
      </c>
      <c r="F1339" s="71" t="s">
        <v>19</v>
      </c>
      <c r="G1339" s="88">
        <v>134.5</v>
      </c>
      <c r="H1339" s="16"/>
      <c r="I1339" s="16"/>
      <c r="J1339" s="16"/>
      <c r="K1339" s="16"/>
      <c r="L1339" s="16"/>
      <c r="M1339" s="4"/>
      <c r="N1339" s="4"/>
      <c r="O1339" s="4"/>
      <c r="P1339" s="4"/>
    </row>
    <row r="1340" spans="1:16" s="4" customFormat="1" ht="20.25" x14ac:dyDescent="0.3">
      <c r="A1340" s="47" t="s">
        <v>51</v>
      </c>
      <c r="B1340" s="82" t="s">
        <v>285</v>
      </c>
      <c r="C1340" s="21" t="s">
        <v>7</v>
      </c>
      <c r="D1340" s="21" t="s">
        <v>86</v>
      </c>
      <c r="E1340" s="21" t="s">
        <v>500</v>
      </c>
      <c r="F1340" s="70"/>
      <c r="G1340" s="87">
        <f t="shared" si="318"/>
        <v>28.6</v>
      </c>
      <c r="H1340" s="16"/>
      <c r="I1340" s="16"/>
      <c r="J1340" s="16"/>
      <c r="K1340" s="16"/>
      <c r="L1340" s="16"/>
    </row>
    <row r="1341" spans="1:16" s="4" customFormat="1" ht="56.25" x14ac:dyDescent="0.3">
      <c r="A1341" s="47" t="s">
        <v>293</v>
      </c>
      <c r="B1341" s="82" t="s">
        <v>285</v>
      </c>
      <c r="C1341" s="21" t="s">
        <v>7</v>
      </c>
      <c r="D1341" s="21" t="s">
        <v>86</v>
      </c>
      <c r="E1341" s="21" t="s">
        <v>625</v>
      </c>
      <c r="F1341" s="70"/>
      <c r="G1341" s="87">
        <f t="shared" si="318"/>
        <v>28.6</v>
      </c>
      <c r="H1341" s="16"/>
      <c r="I1341" s="16"/>
      <c r="J1341" s="16"/>
      <c r="K1341" s="16"/>
      <c r="L1341" s="16"/>
    </row>
    <row r="1342" spans="1:16" s="6" customFormat="1" ht="23.25" customHeight="1" x14ac:dyDescent="0.3">
      <c r="A1342" s="47" t="s">
        <v>18</v>
      </c>
      <c r="B1342" s="82" t="s">
        <v>285</v>
      </c>
      <c r="C1342" s="21" t="s">
        <v>7</v>
      </c>
      <c r="D1342" s="21" t="s">
        <v>86</v>
      </c>
      <c r="E1342" s="21" t="s">
        <v>625</v>
      </c>
      <c r="F1342" s="70" t="s">
        <v>19</v>
      </c>
      <c r="G1342" s="87">
        <v>28.6</v>
      </c>
      <c r="H1342" s="16"/>
      <c r="I1342" s="16"/>
      <c r="J1342" s="16"/>
      <c r="K1342" s="16"/>
      <c r="L1342" s="16"/>
      <c r="M1342" s="4"/>
      <c r="N1342" s="4"/>
      <c r="O1342" s="4"/>
      <c r="P1342" s="4"/>
    </row>
    <row r="1343" spans="1:16" ht="37.5" x14ac:dyDescent="0.3">
      <c r="A1343" s="48" t="s">
        <v>626</v>
      </c>
      <c r="B1343" s="69" t="s">
        <v>285</v>
      </c>
      <c r="C1343" s="21" t="s">
        <v>7</v>
      </c>
      <c r="D1343" s="21" t="s">
        <v>86</v>
      </c>
      <c r="E1343" s="21" t="s">
        <v>55</v>
      </c>
      <c r="F1343" s="70"/>
      <c r="G1343" s="87">
        <f>+G1345</f>
        <v>20526.8</v>
      </c>
    </row>
    <row r="1344" spans="1:16" ht="20.25" x14ac:dyDescent="0.3">
      <c r="A1344" s="66" t="s">
        <v>341</v>
      </c>
      <c r="B1344" s="69" t="s">
        <v>285</v>
      </c>
      <c r="C1344" s="21" t="s">
        <v>7</v>
      </c>
      <c r="D1344" s="21" t="s">
        <v>86</v>
      </c>
      <c r="E1344" s="21" t="s">
        <v>421</v>
      </c>
      <c r="F1344" s="70"/>
      <c r="G1344" s="87">
        <f>+G1345+G1350+G1348</f>
        <v>27888.9</v>
      </c>
    </row>
    <row r="1345" spans="1:16" ht="20.25" x14ac:dyDescent="0.3">
      <c r="A1345" s="66" t="s">
        <v>641</v>
      </c>
      <c r="B1345" s="69" t="s">
        <v>285</v>
      </c>
      <c r="C1345" s="21" t="s">
        <v>7</v>
      </c>
      <c r="D1345" s="21" t="s">
        <v>86</v>
      </c>
      <c r="E1345" s="21" t="s">
        <v>420</v>
      </c>
      <c r="F1345" s="70"/>
      <c r="G1345" s="87">
        <f>+G1346+G1351+G1349</f>
        <v>20526.8</v>
      </c>
    </row>
    <row r="1346" spans="1:16" ht="37.5" x14ac:dyDescent="0.3">
      <c r="A1346" s="66" t="s">
        <v>271</v>
      </c>
      <c r="B1346" s="69" t="s">
        <v>285</v>
      </c>
      <c r="C1346" s="21" t="s">
        <v>7</v>
      </c>
      <c r="D1346" s="21" t="s">
        <v>86</v>
      </c>
      <c r="E1346" s="21" t="s">
        <v>621</v>
      </c>
      <c r="F1346" s="70"/>
      <c r="G1346" s="87">
        <f>+G1347+G1348</f>
        <v>14126.699999999999</v>
      </c>
    </row>
    <row r="1347" spans="1:16" s="6" customFormat="1" ht="27.75" customHeight="1" x14ac:dyDescent="0.3">
      <c r="A1347" s="47" t="s">
        <v>18</v>
      </c>
      <c r="B1347" s="69" t="s">
        <v>285</v>
      </c>
      <c r="C1347" s="21" t="s">
        <v>7</v>
      </c>
      <c r="D1347" s="21" t="s">
        <v>86</v>
      </c>
      <c r="E1347" s="21" t="s">
        <v>621</v>
      </c>
      <c r="F1347" s="70" t="s">
        <v>19</v>
      </c>
      <c r="G1347" s="87">
        <v>13110.8</v>
      </c>
      <c r="H1347" s="16"/>
      <c r="I1347" s="16"/>
      <c r="J1347" s="16"/>
      <c r="K1347" s="16"/>
      <c r="L1347" s="16"/>
      <c r="M1347" s="4"/>
      <c r="N1347" s="4"/>
      <c r="O1347" s="4"/>
      <c r="P1347" s="4"/>
    </row>
    <row r="1348" spans="1:16" s="6" customFormat="1" ht="37.5" x14ac:dyDescent="0.3">
      <c r="A1348" s="47" t="s">
        <v>23</v>
      </c>
      <c r="B1348" s="69" t="s">
        <v>285</v>
      </c>
      <c r="C1348" s="21" t="s">
        <v>7</v>
      </c>
      <c r="D1348" s="21" t="s">
        <v>86</v>
      </c>
      <c r="E1348" s="21" t="s">
        <v>621</v>
      </c>
      <c r="F1348" s="70" t="s">
        <v>24</v>
      </c>
      <c r="G1348" s="87">
        <v>1015.9</v>
      </c>
      <c r="H1348" s="16"/>
      <c r="I1348" s="16"/>
      <c r="J1348" s="16"/>
      <c r="K1348" s="16"/>
      <c r="L1348" s="16"/>
      <c r="M1348" s="4"/>
      <c r="N1348" s="4"/>
      <c r="O1348" s="4"/>
      <c r="P1348" s="4"/>
    </row>
    <row r="1349" spans="1:16" ht="37.5" x14ac:dyDescent="0.3">
      <c r="A1349" s="46" t="s">
        <v>57</v>
      </c>
      <c r="B1349" s="69" t="s">
        <v>285</v>
      </c>
      <c r="C1349" s="21" t="s">
        <v>7</v>
      </c>
      <c r="D1349" s="21" t="s">
        <v>86</v>
      </c>
      <c r="E1349" s="24" t="s">
        <v>485</v>
      </c>
      <c r="F1349" s="72"/>
      <c r="G1349" s="87">
        <f t="shared" ref="G1349" si="319">+G1350</f>
        <v>6346.2</v>
      </c>
    </row>
    <row r="1350" spans="1:16" s="6" customFormat="1" ht="21.75" customHeight="1" x14ac:dyDescent="0.3">
      <c r="A1350" s="47" t="s">
        <v>18</v>
      </c>
      <c r="B1350" s="69" t="s">
        <v>285</v>
      </c>
      <c r="C1350" s="21" t="s">
        <v>7</v>
      </c>
      <c r="D1350" s="21" t="s">
        <v>86</v>
      </c>
      <c r="E1350" s="21" t="s">
        <v>485</v>
      </c>
      <c r="F1350" s="70" t="s">
        <v>19</v>
      </c>
      <c r="G1350" s="87">
        <v>6346.2</v>
      </c>
      <c r="H1350" s="16"/>
      <c r="I1350" s="16"/>
      <c r="J1350" s="16"/>
      <c r="K1350" s="16"/>
      <c r="L1350" s="16"/>
      <c r="M1350" s="4"/>
      <c r="N1350" s="4"/>
      <c r="O1350" s="4"/>
      <c r="P1350" s="4"/>
    </row>
    <row r="1351" spans="1:16" ht="37.5" x14ac:dyDescent="0.3">
      <c r="A1351" s="47" t="s">
        <v>634</v>
      </c>
      <c r="B1351" s="69" t="s">
        <v>285</v>
      </c>
      <c r="C1351" s="21" t="s">
        <v>7</v>
      </c>
      <c r="D1351" s="21" t="s">
        <v>86</v>
      </c>
      <c r="E1351" s="21" t="s">
        <v>484</v>
      </c>
      <c r="F1351" s="70"/>
      <c r="G1351" s="87">
        <f>+G1352+G1353</f>
        <v>53.9</v>
      </c>
    </row>
    <row r="1352" spans="1:16" s="6" customFormat="1" ht="25.5" customHeight="1" x14ac:dyDescent="0.3">
      <c r="A1352" s="47" t="s">
        <v>18</v>
      </c>
      <c r="B1352" s="69" t="s">
        <v>285</v>
      </c>
      <c r="C1352" s="21" t="s">
        <v>7</v>
      </c>
      <c r="D1352" s="21" t="s">
        <v>86</v>
      </c>
      <c r="E1352" s="21" t="s">
        <v>484</v>
      </c>
      <c r="F1352" s="70" t="s">
        <v>19</v>
      </c>
      <c r="G1352" s="87">
        <f>48.2-0.1</f>
        <v>48.1</v>
      </c>
      <c r="H1352" s="16"/>
      <c r="I1352" s="16"/>
      <c r="J1352" s="16"/>
      <c r="K1352" s="16"/>
      <c r="L1352" s="16"/>
      <c r="M1352" s="4"/>
      <c r="N1352" s="4"/>
      <c r="O1352" s="4"/>
      <c r="P1352" s="4"/>
    </row>
    <row r="1353" spans="1:16" s="6" customFormat="1" ht="37.5" x14ac:dyDescent="0.3">
      <c r="A1353" s="47" t="s">
        <v>23</v>
      </c>
      <c r="B1353" s="69" t="s">
        <v>285</v>
      </c>
      <c r="C1353" s="21" t="s">
        <v>7</v>
      </c>
      <c r="D1353" s="21" t="s">
        <v>86</v>
      </c>
      <c r="E1353" s="21" t="s">
        <v>484</v>
      </c>
      <c r="F1353" s="70" t="s">
        <v>24</v>
      </c>
      <c r="G1353" s="87">
        <v>5.8</v>
      </c>
      <c r="H1353" s="16"/>
      <c r="I1353" s="16"/>
      <c r="J1353" s="16"/>
      <c r="K1353" s="16"/>
      <c r="L1353" s="16"/>
      <c r="M1353" s="4"/>
      <c r="N1353" s="4"/>
      <c r="O1353" s="4"/>
      <c r="P1353" s="4"/>
    </row>
    <row r="1354" spans="1:16" s="3" customFormat="1" ht="20.25" x14ac:dyDescent="0.3">
      <c r="A1354" s="45" t="s">
        <v>35</v>
      </c>
      <c r="B1354" s="69" t="s">
        <v>285</v>
      </c>
      <c r="C1354" s="21" t="s">
        <v>7</v>
      </c>
      <c r="D1354" s="21" t="s">
        <v>36</v>
      </c>
      <c r="E1354" s="21"/>
      <c r="F1354" s="70"/>
      <c r="G1354" s="87">
        <f>+G1355</f>
        <v>176.1</v>
      </c>
      <c r="H1354" s="16"/>
      <c r="I1354" s="16"/>
      <c r="J1354" s="16"/>
      <c r="K1354" s="16"/>
      <c r="L1354" s="16"/>
      <c r="M1354" s="4"/>
      <c r="N1354" s="4"/>
      <c r="O1354" s="4"/>
      <c r="P1354" s="4"/>
    </row>
    <row r="1355" spans="1:16" ht="37.5" x14ac:dyDescent="0.3">
      <c r="A1355" s="45" t="s">
        <v>626</v>
      </c>
      <c r="B1355" s="69" t="s">
        <v>285</v>
      </c>
      <c r="C1355" s="21" t="s">
        <v>7</v>
      </c>
      <c r="D1355" s="21" t="s">
        <v>36</v>
      </c>
      <c r="E1355" s="21" t="s">
        <v>55</v>
      </c>
      <c r="F1355" s="70"/>
      <c r="G1355" s="87">
        <f t="shared" ref="G1355:G1358" si="320">+G1356</f>
        <v>176.1</v>
      </c>
    </row>
    <row r="1356" spans="1:16" ht="20.25" x14ac:dyDescent="0.3">
      <c r="A1356" s="65" t="s">
        <v>341</v>
      </c>
      <c r="B1356" s="69" t="s">
        <v>285</v>
      </c>
      <c r="C1356" s="21" t="s">
        <v>7</v>
      </c>
      <c r="D1356" s="21" t="s">
        <v>36</v>
      </c>
      <c r="E1356" s="21" t="s">
        <v>421</v>
      </c>
      <c r="F1356" s="70"/>
      <c r="G1356" s="87">
        <f>+G1358</f>
        <v>176.1</v>
      </c>
    </row>
    <row r="1357" spans="1:16" ht="20.25" x14ac:dyDescent="0.3">
      <c r="A1357" s="66" t="s">
        <v>641</v>
      </c>
      <c r="B1357" s="69" t="s">
        <v>285</v>
      </c>
      <c r="C1357" s="21" t="s">
        <v>7</v>
      </c>
      <c r="D1357" s="21" t="s">
        <v>36</v>
      </c>
      <c r="E1357" s="24" t="s">
        <v>420</v>
      </c>
      <c r="F1357" s="72"/>
      <c r="G1357" s="87">
        <f t="shared" si="320"/>
        <v>176.1</v>
      </c>
    </row>
    <row r="1358" spans="1:16" ht="20.25" x14ac:dyDescent="0.3">
      <c r="A1358" s="46" t="s">
        <v>299</v>
      </c>
      <c r="B1358" s="69" t="s">
        <v>285</v>
      </c>
      <c r="C1358" s="21" t="s">
        <v>7</v>
      </c>
      <c r="D1358" s="21" t="s">
        <v>36</v>
      </c>
      <c r="E1358" s="24" t="s">
        <v>643</v>
      </c>
      <c r="F1358" s="72"/>
      <c r="G1358" s="87">
        <f t="shared" si="320"/>
        <v>176.1</v>
      </c>
    </row>
    <row r="1359" spans="1:16" s="6" customFormat="1" ht="37.5" x14ac:dyDescent="0.3">
      <c r="A1359" s="47" t="s">
        <v>23</v>
      </c>
      <c r="B1359" s="69" t="s">
        <v>285</v>
      </c>
      <c r="C1359" s="21" t="s">
        <v>7</v>
      </c>
      <c r="D1359" s="21" t="s">
        <v>36</v>
      </c>
      <c r="E1359" s="21" t="s">
        <v>643</v>
      </c>
      <c r="F1359" s="70" t="s">
        <v>24</v>
      </c>
      <c r="G1359" s="87">
        <v>176.1</v>
      </c>
      <c r="H1359" s="16"/>
      <c r="I1359" s="16"/>
      <c r="J1359" s="16"/>
      <c r="K1359" s="16"/>
      <c r="L1359" s="16"/>
      <c r="M1359" s="4"/>
      <c r="N1359" s="4"/>
      <c r="O1359" s="4"/>
      <c r="P1359" s="4"/>
    </row>
    <row r="1360" spans="1:16" s="7" customFormat="1" ht="20.25" x14ac:dyDescent="0.3">
      <c r="A1360" s="45" t="s">
        <v>149</v>
      </c>
      <c r="B1360" s="69" t="s">
        <v>285</v>
      </c>
      <c r="C1360" s="21" t="s">
        <v>62</v>
      </c>
      <c r="D1360" s="21" t="s">
        <v>8</v>
      </c>
      <c r="E1360" s="21"/>
      <c r="F1360" s="70"/>
      <c r="G1360" s="87">
        <f t="shared" ref="G1360" si="321">+G1361</f>
        <v>3109.5</v>
      </c>
      <c r="H1360" s="16"/>
      <c r="I1360" s="16"/>
      <c r="J1360" s="16"/>
      <c r="K1360" s="16"/>
      <c r="L1360" s="16"/>
      <c r="M1360" s="4"/>
      <c r="N1360" s="4"/>
      <c r="O1360" s="4"/>
      <c r="P1360" s="4"/>
    </row>
    <row r="1361" spans="1:16" s="3" customFormat="1" ht="20.25" x14ac:dyDescent="0.3">
      <c r="A1361" s="45" t="s">
        <v>164</v>
      </c>
      <c r="B1361" s="69" t="s">
        <v>285</v>
      </c>
      <c r="C1361" s="21" t="s">
        <v>62</v>
      </c>
      <c r="D1361" s="21" t="s">
        <v>60</v>
      </c>
      <c r="E1361" s="21"/>
      <c r="F1361" s="70"/>
      <c r="G1361" s="87">
        <f>+G1368+G1362</f>
        <v>3109.5</v>
      </c>
      <c r="H1361" s="16"/>
      <c r="I1361" s="16"/>
      <c r="J1361" s="16"/>
      <c r="K1361" s="16"/>
      <c r="L1361" s="16"/>
      <c r="M1361" s="4"/>
      <c r="N1361" s="4"/>
      <c r="O1361" s="4"/>
      <c r="P1361" s="4"/>
    </row>
    <row r="1362" spans="1:16" s="4" customFormat="1" ht="56.25" x14ac:dyDescent="0.3">
      <c r="A1362" s="52" t="s">
        <v>428</v>
      </c>
      <c r="B1362" s="69" t="s">
        <v>285</v>
      </c>
      <c r="C1362" s="21" t="s">
        <v>62</v>
      </c>
      <c r="D1362" s="21" t="s">
        <v>60</v>
      </c>
      <c r="E1362" s="21" t="s">
        <v>63</v>
      </c>
      <c r="F1362" s="70"/>
      <c r="G1362" s="87">
        <f t="shared" ref="G1362:G1364" si="322">G1363</f>
        <v>41.4</v>
      </c>
      <c r="H1362" s="16"/>
      <c r="I1362" s="16"/>
      <c r="J1362" s="16"/>
      <c r="K1362" s="16"/>
      <c r="L1362" s="16"/>
    </row>
    <row r="1363" spans="1:16" s="4" customFormat="1" ht="20.25" x14ac:dyDescent="0.3">
      <c r="A1363" s="48" t="s">
        <v>341</v>
      </c>
      <c r="B1363" s="69" t="s">
        <v>285</v>
      </c>
      <c r="C1363" s="21" t="s">
        <v>62</v>
      </c>
      <c r="D1363" s="21" t="s">
        <v>60</v>
      </c>
      <c r="E1363" s="21" t="s">
        <v>438</v>
      </c>
      <c r="F1363" s="70"/>
      <c r="G1363" s="87">
        <f t="shared" si="322"/>
        <v>41.4</v>
      </c>
      <c r="H1363" s="16"/>
      <c r="I1363" s="16"/>
      <c r="J1363" s="16"/>
      <c r="K1363" s="16"/>
      <c r="L1363" s="16"/>
    </row>
    <row r="1364" spans="1:16" s="4" customFormat="1" ht="20.25" x14ac:dyDescent="0.3">
      <c r="A1364" s="65" t="s">
        <v>445</v>
      </c>
      <c r="B1364" s="69" t="s">
        <v>285</v>
      </c>
      <c r="C1364" s="21" t="s">
        <v>62</v>
      </c>
      <c r="D1364" s="21" t="s">
        <v>60</v>
      </c>
      <c r="E1364" s="21" t="s">
        <v>444</v>
      </c>
      <c r="F1364" s="70"/>
      <c r="G1364" s="87">
        <f t="shared" si="322"/>
        <v>41.4</v>
      </c>
      <c r="H1364" s="16"/>
      <c r="I1364" s="16"/>
      <c r="J1364" s="16"/>
      <c r="K1364" s="16"/>
      <c r="L1364" s="16"/>
    </row>
    <row r="1365" spans="1:16" s="4" customFormat="1" ht="37.5" x14ac:dyDescent="0.3">
      <c r="A1365" s="45" t="s">
        <v>705</v>
      </c>
      <c r="B1365" s="69" t="s">
        <v>285</v>
      </c>
      <c r="C1365" s="21" t="s">
        <v>62</v>
      </c>
      <c r="D1365" s="21" t="s">
        <v>60</v>
      </c>
      <c r="E1365" s="21" t="s">
        <v>704</v>
      </c>
      <c r="F1365" s="70"/>
      <c r="G1365" s="87">
        <f>G1366+G1367</f>
        <v>41.4</v>
      </c>
      <c r="H1365" s="16"/>
      <c r="I1365" s="16"/>
      <c r="J1365" s="16"/>
      <c r="K1365" s="16"/>
      <c r="L1365" s="16"/>
    </row>
    <row r="1366" spans="1:16" s="3" customFormat="1" ht="37.5" x14ac:dyDescent="0.3">
      <c r="A1366" s="47" t="s">
        <v>23</v>
      </c>
      <c r="B1366" s="69" t="s">
        <v>285</v>
      </c>
      <c r="C1366" s="21" t="s">
        <v>62</v>
      </c>
      <c r="D1366" s="21" t="s">
        <v>60</v>
      </c>
      <c r="E1366" s="21" t="s">
        <v>704</v>
      </c>
      <c r="F1366" s="70" t="s">
        <v>24</v>
      </c>
      <c r="G1366" s="87">
        <v>1.4</v>
      </c>
      <c r="H1366" s="16"/>
      <c r="I1366" s="16"/>
      <c r="J1366" s="16"/>
      <c r="K1366" s="16"/>
      <c r="L1366" s="16"/>
      <c r="M1366" s="4"/>
      <c r="N1366" s="4"/>
      <c r="O1366" s="4"/>
      <c r="P1366" s="4"/>
    </row>
    <row r="1367" spans="1:16" s="3" customFormat="1" ht="37.5" x14ac:dyDescent="0.3">
      <c r="A1367" s="55" t="s">
        <v>137</v>
      </c>
      <c r="B1367" s="69" t="s">
        <v>285</v>
      </c>
      <c r="C1367" s="21" t="s">
        <v>62</v>
      </c>
      <c r="D1367" s="21" t="s">
        <v>60</v>
      </c>
      <c r="E1367" s="21" t="s">
        <v>704</v>
      </c>
      <c r="F1367" s="70" t="s">
        <v>138</v>
      </c>
      <c r="G1367" s="87">
        <v>40</v>
      </c>
      <c r="H1367" s="16"/>
      <c r="I1367" s="16"/>
      <c r="J1367" s="16"/>
      <c r="K1367" s="16"/>
      <c r="L1367" s="16"/>
      <c r="M1367" s="4"/>
      <c r="N1367" s="4"/>
      <c r="O1367" s="4"/>
      <c r="P1367" s="4"/>
    </row>
    <row r="1368" spans="1:16" s="6" customFormat="1" ht="37.5" x14ac:dyDescent="0.3">
      <c r="A1368" s="61" t="s">
        <v>523</v>
      </c>
      <c r="B1368" s="69" t="s">
        <v>285</v>
      </c>
      <c r="C1368" s="21" t="s">
        <v>62</v>
      </c>
      <c r="D1368" s="21" t="s">
        <v>60</v>
      </c>
      <c r="E1368" s="21" t="s">
        <v>81</v>
      </c>
      <c r="F1368" s="70"/>
      <c r="G1368" s="87">
        <f t="shared" ref="G1368" si="323">+G1369</f>
        <v>3068.1</v>
      </c>
      <c r="H1368" s="16"/>
      <c r="I1368" s="16"/>
      <c r="J1368" s="16"/>
      <c r="K1368" s="16"/>
      <c r="L1368" s="16"/>
      <c r="M1368" s="4"/>
      <c r="N1368" s="4"/>
      <c r="O1368" s="4"/>
      <c r="P1368" s="4"/>
    </row>
    <row r="1369" spans="1:16" ht="20.25" x14ac:dyDescent="0.3">
      <c r="A1369" s="55" t="s">
        <v>341</v>
      </c>
      <c r="B1369" s="69" t="s">
        <v>285</v>
      </c>
      <c r="C1369" s="21" t="s">
        <v>62</v>
      </c>
      <c r="D1369" s="21" t="s">
        <v>60</v>
      </c>
      <c r="E1369" s="21" t="s">
        <v>566</v>
      </c>
      <c r="F1369" s="70"/>
      <c r="G1369" s="87">
        <f t="shared" ref="G1369:G1370" si="324">+G1370</f>
        <v>3068.1</v>
      </c>
    </row>
    <row r="1370" spans="1:16" ht="20.25" x14ac:dyDescent="0.3">
      <c r="A1370" s="61" t="s">
        <v>51</v>
      </c>
      <c r="B1370" s="69" t="s">
        <v>285</v>
      </c>
      <c r="C1370" s="21" t="s">
        <v>62</v>
      </c>
      <c r="D1370" s="21" t="s">
        <v>60</v>
      </c>
      <c r="E1370" s="21" t="s">
        <v>644</v>
      </c>
      <c r="F1370" s="70"/>
      <c r="G1370" s="87">
        <f t="shared" si="324"/>
        <v>3068.1</v>
      </c>
    </row>
    <row r="1371" spans="1:16" ht="60" customHeight="1" x14ac:dyDescent="0.3">
      <c r="A1371" s="62" t="s">
        <v>277</v>
      </c>
      <c r="B1371" s="69" t="s">
        <v>285</v>
      </c>
      <c r="C1371" s="21" t="s">
        <v>62</v>
      </c>
      <c r="D1371" s="21" t="s">
        <v>60</v>
      </c>
      <c r="E1371" s="21" t="s">
        <v>645</v>
      </c>
      <c r="F1371" s="70"/>
      <c r="G1371" s="87">
        <f>+G1372+G1373</f>
        <v>3068.1</v>
      </c>
    </row>
    <row r="1372" spans="1:16" s="6" customFormat="1" ht="37.5" x14ac:dyDescent="0.3">
      <c r="A1372" s="55" t="s">
        <v>23</v>
      </c>
      <c r="B1372" s="69" t="s">
        <v>285</v>
      </c>
      <c r="C1372" s="21" t="s">
        <v>62</v>
      </c>
      <c r="D1372" s="21" t="s">
        <v>60</v>
      </c>
      <c r="E1372" s="21" t="s">
        <v>645</v>
      </c>
      <c r="F1372" s="70" t="s">
        <v>24</v>
      </c>
      <c r="G1372" s="87">
        <v>62.7</v>
      </c>
      <c r="H1372" s="16"/>
      <c r="I1372" s="16"/>
      <c r="J1372" s="16"/>
      <c r="K1372" s="16"/>
      <c r="L1372" s="16"/>
      <c r="M1372" s="4"/>
      <c r="N1372" s="4"/>
      <c r="O1372" s="4"/>
      <c r="P1372" s="4"/>
    </row>
    <row r="1373" spans="1:16" s="6" customFormat="1" ht="38.25" thickBot="1" x14ac:dyDescent="0.35">
      <c r="A1373" s="94" t="s">
        <v>137</v>
      </c>
      <c r="B1373" s="95" t="s">
        <v>285</v>
      </c>
      <c r="C1373" s="96" t="s">
        <v>62</v>
      </c>
      <c r="D1373" s="96" t="s">
        <v>60</v>
      </c>
      <c r="E1373" s="96" t="s">
        <v>645</v>
      </c>
      <c r="F1373" s="97" t="s">
        <v>138</v>
      </c>
      <c r="G1373" s="98">
        <v>3005.4</v>
      </c>
      <c r="H1373" s="16"/>
      <c r="I1373" s="16"/>
      <c r="J1373" s="16"/>
      <c r="K1373" s="16"/>
      <c r="L1373" s="16"/>
      <c r="M1373" s="4"/>
      <c r="N1373" s="4"/>
      <c r="O1373" s="4"/>
      <c r="P1373" s="4"/>
    </row>
    <row r="1374" spans="1:16" s="5" customFormat="1" ht="28.5" customHeight="1" thickBot="1" x14ac:dyDescent="0.35">
      <c r="A1374" s="99" t="s">
        <v>320</v>
      </c>
      <c r="B1374" s="100"/>
      <c r="C1374" s="101"/>
      <c r="D1374" s="101"/>
      <c r="E1374" s="101"/>
      <c r="F1374" s="102"/>
      <c r="G1374" s="103">
        <f>+G6+G37+G49+G420+G495+G797+G1022+G1332+G1262</f>
        <v>4119657.2</v>
      </c>
      <c r="H1374" s="40"/>
      <c r="I1374" s="40"/>
      <c r="J1374" s="40"/>
      <c r="K1374" s="40"/>
      <c r="L1374" s="40"/>
      <c r="M1374" s="41"/>
      <c r="N1374" s="41"/>
      <c r="O1374" s="41"/>
      <c r="P1374" s="41"/>
    </row>
  </sheetData>
  <mergeCells count="9">
    <mergeCell ref="F4:F5"/>
    <mergeCell ref="A4:A5"/>
    <mergeCell ref="B4:B5"/>
    <mergeCell ref="C4:C5"/>
    <mergeCell ref="D4:D5"/>
    <mergeCell ref="E4:E5"/>
    <mergeCell ref="A2:G2"/>
    <mergeCell ref="G4:G5"/>
    <mergeCell ref="D1:G1"/>
  </mergeCells>
  <pageMargins left="0.94791666666666663" right="0.55118110236220474" top="0.70866141732283472" bottom="0.6692913385826772" header="0.31496062992125984" footer="0.31496062992125984"/>
  <pageSetup paperSize="9" scale="49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2026-05-27T12:57:52Z</dcterms:modified>
</cp:coreProperties>
</file>